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definedNames>
    <definedName name="_xlnm.Print_Area" localSheetId="4">'附表5－一般公共预算财政拨款功能分类支出预算表'!$A$2:$F$28</definedName>
    <definedName name="_xlnm.Print_Area" localSheetId="2">'附表3－支出预算表'!$A$2:$F$26</definedName>
  </definedNames>
  <calcPr calcId="144525"/>
</workbook>
</file>

<file path=xl/sharedStrings.xml><?xml version="1.0" encoding="utf-8"?>
<sst xmlns="http://schemas.openxmlformats.org/spreadsheetml/2006/main" count="398" uniqueCount="225">
  <si>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</si>
  <si>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</si>
  <si>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</si>
  <si>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</si>
  <si>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</si>
  <si>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</si>
  <si>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</si>
  <si>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</si>
  <si>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</si>
  <si>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</si>
  <si>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</si>
  <si>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</si>
  <si>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</si>
  <si>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四、交通运输支出</t>
  </si>
  <si>
    <t>三、事业收入</t>
  </si>
  <si>
    <t>五、住房保障支出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</si>
  <si>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</si>
  <si>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</si>
  <si>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</si>
  <si>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</si>
  <si>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</si>
  <si>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</si>
  <si>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</si>
  <si>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</si>
  <si>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</si>
  <si>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</si>
  <si>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</si>
  <si>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</si>
  <si>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</si>
  <si>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</si>
  <si>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</si>
  <si>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</si>
  <si>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</si>
  <si>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</si>
  <si>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</si>
  <si>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</si>
  <si>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</si>
  <si>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</si>
  <si>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</si>
  <si>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</si>
  <si>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</si>
  <si>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</si>
  <si>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</si>
  <si>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</si>
  <si>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行政事业单位养老支出</t>
  </si>
  <si>
    <t xml:space="preserve">         机关事业单位基本养老保险缴费支出</t>
  </si>
  <si>
    <t xml:space="preserve">    其他社会保障和就业支出</t>
  </si>
  <si>
    <t xml:space="preserve">      行政事业单位医疗</t>
  </si>
  <si>
    <t xml:space="preserve">        事业单位医疗</t>
  </si>
  <si>
    <t xml:space="preserve">      能源节约利用</t>
  </si>
  <si>
    <t xml:space="preserve">四、交通运输支出 </t>
  </si>
  <si>
    <t xml:space="preserve">      公路水路运输</t>
  </si>
  <si>
    <t xml:space="preserve">        行政运行</t>
  </si>
  <si>
    <t xml:space="preserve">        公路运输管理</t>
  </si>
  <si>
    <t xml:space="preserve">        其他公路水路运输支出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</si>
  <si>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</si>
  <si>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</si>
  <si>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</si>
  <si>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住房改革支出</t>
  </si>
  <si>
    <t xml:space="preserve">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</si>
  <si>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</si>
  <si>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</si>
  <si>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</si>
  <si>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</si>
  <si>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</si>
  <si>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</si>
  <si>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</si>
  <si>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</si>
  <si>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</si>
  <si>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</si>
  <si>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</si>
  <si>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</si>
  <si>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</si>
  <si>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</si>
  <si>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</si>
  <si>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</si>
  <si>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</si>
  <si>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</si>
  <si>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</si>
  <si>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</si>
  <si>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</si>
  <si>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</si>
  <si>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</si>
  <si>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</si>
  <si>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</si>
  <si>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</si>
  <si>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</si>
  <si>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</si>
  <si>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</si>
  <si>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</si>
  <si>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</si>
  <si>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</si>
  <si>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</si>
  <si>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</si>
  <si>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</si>
  <si>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</si>
  <si>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公务用车运行维护费</t>
  </si>
  <si>
    <t>三、对个人和家庭的补助</t>
  </si>
  <si>
    <t>离休费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</si>
  <si>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</si>
  <si>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</si>
  <si>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</si>
  <si>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</si>
  <si>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</si>
  <si>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</si>
  <si>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</si>
  <si>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</si>
  <si>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</si>
  <si>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</si>
  <si>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</si>
  <si>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</si>
  <si>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</si>
  <si>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</si>
  <si>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</si>
  <si>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</si>
  <si>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</si>
  <si>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</si>
  <si>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</si>
  <si>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</si>
  <si>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</si>
  <si>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</si>
  <si>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</si>
  <si>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</si>
  <si>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</si>
  <si>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</si>
  <si>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</si>
  <si>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</si>
  <si>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</si>
  <si>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</si>
  <si>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</si>
  <si>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</si>
  <si>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</si>
  <si>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</si>
  <si>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</si>
  <si>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</si>
  <si>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</si>
  <si>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</si>
  <si>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</si>
  <si>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</si>
  <si>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</si>
  <si>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</si>
  <si>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</si>
  <si>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</si>
  <si>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</si>
  <si>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</si>
  <si>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</si>
  <si>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</si>
  <si>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</si>
  <si>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一般公共预算财政拨款部门政府分类支出预算表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</si>
  <si>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</si>
  <si>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</si>
  <si>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</si>
  <si>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</si>
  <si>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</si>
  <si>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</si>
  <si>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</si>
  <si>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</si>
  <si>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维修（护）费</t>
  </si>
  <si>
    <t>其他商品和服务支出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</si>
  <si>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</si>
  <si>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</si>
  <si>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</si>
  <si>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</si>
  <si>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</si>
  <si>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</si>
  <si>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</si>
  <si>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</si>
  <si>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</si>
  <si>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</si>
  <si>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</si>
  <si>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</si>
  <si>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</si>
  <si>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</si>
  <si>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</si>
  <si>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</si>
  <si>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 xml:space="preserve">工资福利支出 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</si>
  <si>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</si>
  <si>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</si>
  <si>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</si>
  <si>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</si>
  <si>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</si>
  <si>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</si>
  <si>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</si>
  <si>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</si>
  <si>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</si>
  <si>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</si>
  <si>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</si>
  <si>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</si>
  <si>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</si>
  <si>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</si>
  <si>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</si>
  <si>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</si>
  <si>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</si>
  <si>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 个预算单位。</t>
  </si>
  <si>
    <t xml:space="preserve">      2、“2021年预算数”的实有人员83人，其中：在职人员43人，离退休人员40人。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</si>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</sst>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1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>
      <alignment vertical="center"/>
    </xf>
    <xf numFmtId="0" fontId="7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3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 indent="1"/>
    </xf>
    <xf numFmtId="0" fontId="0" fillId="3" borderId="1" xfId="0" applyFill="1" applyBorder="1">
      <alignment vertical="center"/>
    </xf>
    <xf numFmtId="0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7" fillId="2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0" fillId="0" borderId="10" xfId="0" applyFont="1" applyBorder="1" applyAlignment="1">
      <alignment horizontal="left" vertical="center" wrapText="1" indent="1"/>
    </xf>
    <xf numFmtId="0" fontId="0" fillId="0" borderId="10" xfId="0" applyFont="1" applyBorder="1" applyAlignment="1">
      <alignment horizontal="left" vertical="center" wrapText="1" indent="2"/>
    </xf>
    <xf numFmtId="0" fontId="0" fillId="3" borderId="1" xfId="0" applyNumberFormat="1" applyFill="1" applyBorder="1">
      <alignment vertical="center"/>
    </xf>
    <xf numFmtId="0" fontId="0" fillId="3" borderId="1" xfId="0" applyFont="1" applyFill="1" applyBorder="1">
      <alignment vertical="center"/>
    </xf>
    <xf numFmtId="0" fontId="0" fillId="3" borderId="1" xfId="0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NumberFormat="1" applyBorder="1" applyAlignment="1">
      <alignment horizontal="left" vertical="center" indent="1"/>
    </xf>
    <xf numFmtId="0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27" sqref="D27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2747.1</v>
      </c>
      <c r="C6" s="24" t="s">
        <v>7</v>
      </c>
      <c r="D6" s="77">
        <f>14.63+30.4</f>
        <v>45.03</v>
      </c>
    </row>
    <row r="7" ht="21" customHeight="1" spans="1:4">
      <c r="A7" s="84" t="s">
        <v>8</v>
      </c>
      <c r="B7" s="24">
        <f>2716.7-89.3+30.4</f>
        <v>2657.8</v>
      </c>
      <c r="C7" s="24" t="s">
        <v>9</v>
      </c>
      <c r="D7" s="77">
        <v>3.7</v>
      </c>
    </row>
    <row r="8" ht="21" customHeight="1" spans="1:4">
      <c r="A8" s="84" t="s">
        <v>10</v>
      </c>
      <c r="B8" s="24">
        <v>89.3</v>
      </c>
      <c r="C8" s="24" t="s">
        <v>11</v>
      </c>
      <c r="D8" s="77">
        <v>185</v>
      </c>
    </row>
    <row r="9" ht="21" customHeight="1" spans="1:4">
      <c r="A9" s="24" t="s">
        <v>12</v>
      </c>
      <c r="B9" s="24"/>
      <c r="C9" s="24" t="s">
        <v>13</v>
      </c>
      <c r="D9" s="77">
        <v>2509.37</v>
      </c>
    </row>
    <row r="10" ht="21" customHeight="1" spans="1:4">
      <c r="A10" s="24" t="s">
        <v>14</v>
      </c>
      <c r="B10" s="24"/>
      <c r="C10" s="24" t="s">
        <v>15</v>
      </c>
      <c r="D10" s="77">
        <v>4</v>
      </c>
    </row>
    <row r="11" ht="21" customHeight="1" spans="1:4">
      <c r="A11" s="24" t="s">
        <v>16</v>
      </c>
      <c r="B11" s="24"/>
      <c r="C11" s="24"/>
      <c r="D11" s="77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2747.1</v>
      </c>
      <c r="C16" s="25" t="s">
        <v>21</v>
      </c>
      <c r="D16" s="25">
        <f>SUM(D6:D15)</f>
        <v>2747.1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2747.1</v>
      </c>
      <c r="C19" s="25" t="s">
        <v>26</v>
      </c>
      <c r="D19" s="25">
        <f>D16+D17</f>
        <v>2747.1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workbookViewId="0">
      <pane ySplit="6" topLeftCell="A22" activePane="bottomLeft" state="frozen"/>
      <selection/>
      <selection pane="bottomLeft" activeCell="E9" sqref="E9"/>
    </sheetView>
  </sheetViews>
  <sheetFormatPr defaultColWidth="9" defaultRowHeight="13.5"/>
  <cols>
    <col min="1" max="1" width="44.8833333333333" customWidth="1"/>
    <col min="7" max="16" width="3.38333333333333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82"/>
      <c r="B5" s="82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82"/>
      <c r="P5" s="82"/>
    </row>
    <row r="6" s="31" customFormat="1" ht="119.25" customHeight="1" spans="1:16">
      <c r="A6" s="68"/>
      <c r="B6" s="68"/>
      <c r="C6" s="68"/>
      <c r="D6" s="33" t="s">
        <v>41</v>
      </c>
      <c r="E6" s="33" t="s">
        <v>8</v>
      </c>
      <c r="F6" s="33" t="s">
        <v>10</v>
      </c>
      <c r="G6" s="68"/>
      <c r="H6" s="33" t="s">
        <v>41</v>
      </c>
      <c r="I6" s="33" t="s">
        <v>42</v>
      </c>
      <c r="J6" s="33" t="s">
        <v>43</v>
      </c>
      <c r="K6" s="68"/>
      <c r="L6" s="68"/>
      <c r="M6" s="68"/>
      <c r="N6" s="68"/>
      <c r="O6" s="68"/>
      <c r="P6" s="68"/>
    </row>
    <row r="7" ht="18" customHeight="1" spans="1:16">
      <c r="A7" s="55" t="s">
        <v>7</v>
      </c>
      <c r="B7" s="55">
        <f t="shared" ref="B7:B12" si="0">C7</f>
        <v>45.03</v>
      </c>
      <c r="C7" s="24">
        <f t="shared" ref="C7:C12" si="1">D7</f>
        <v>45.03</v>
      </c>
      <c r="D7" s="24">
        <f t="shared" ref="D7:D12" si="2">E7+F7</f>
        <v>45.03</v>
      </c>
      <c r="E7" s="24">
        <f>E8+E10</f>
        <v>45.03</v>
      </c>
      <c r="F7" s="24"/>
      <c r="G7" s="24"/>
      <c r="H7" s="24">
        <f t="shared" ref="H7:H19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9" t="s">
        <v>44</v>
      </c>
      <c r="B8" s="55">
        <f t="shared" si="0"/>
        <v>44.6</v>
      </c>
      <c r="C8" s="24">
        <f t="shared" si="1"/>
        <v>44.6</v>
      </c>
      <c r="D8" s="24">
        <f t="shared" si="2"/>
        <v>44.6</v>
      </c>
      <c r="E8" s="24">
        <f>24-9.8+30.4</f>
        <v>44.6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70" t="s">
        <v>45</v>
      </c>
      <c r="B9" s="55">
        <f t="shared" si="0"/>
        <v>44.6</v>
      </c>
      <c r="C9" s="24">
        <f t="shared" si="1"/>
        <v>44.6</v>
      </c>
      <c r="D9" s="24">
        <f t="shared" si="2"/>
        <v>44.6</v>
      </c>
      <c r="E9" s="24">
        <f>24-9.8+30.4</f>
        <v>44.6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71" t="s">
        <v>46</v>
      </c>
      <c r="B10" s="55">
        <f t="shared" si="0"/>
        <v>0.43</v>
      </c>
      <c r="C10" s="24">
        <f t="shared" si="1"/>
        <v>0.43</v>
      </c>
      <c r="D10" s="24">
        <f t="shared" si="2"/>
        <v>0.43</v>
      </c>
      <c r="E10" s="24">
        <f>0.73-0.3</f>
        <v>0.43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72" t="s">
        <v>46</v>
      </c>
      <c r="B11" s="55">
        <f t="shared" si="0"/>
        <v>0.43</v>
      </c>
      <c r="C11" s="24">
        <f t="shared" si="1"/>
        <v>0.43</v>
      </c>
      <c r="D11" s="24">
        <f t="shared" si="2"/>
        <v>0.43</v>
      </c>
      <c r="E11" s="24">
        <v>0.43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55" t="s">
        <v>9</v>
      </c>
      <c r="B12" s="55">
        <f t="shared" si="0"/>
        <v>3.7</v>
      </c>
      <c r="C12" s="24">
        <f t="shared" si="1"/>
        <v>3.7</v>
      </c>
      <c r="D12" s="24">
        <f t="shared" si="2"/>
        <v>3.7</v>
      </c>
      <c r="E12" s="24">
        <v>3.7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69" t="s">
        <v>47</v>
      </c>
      <c r="B13" s="55">
        <f t="shared" ref="B13:B18" si="4">C13</f>
        <v>3.7</v>
      </c>
      <c r="C13" s="24">
        <f t="shared" ref="C13:C18" si="5">D13</f>
        <v>3.7</v>
      </c>
      <c r="D13" s="24">
        <f t="shared" ref="D13:D18" si="6">E13+F13</f>
        <v>3.7</v>
      </c>
      <c r="E13" s="24">
        <v>3.7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62" t="s">
        <v>48</v>
      </c>
      <c r="B14" s="55">
        <f t="shared" si="4"/>
        <v>3.7</v>
      </c>
      <c r="C14" s="24">
        <f t="shared" si="5"/>
        <v>3.7</v>
      </c>
      <c r="D14" s="24">
        <f t="shared" si="6"/>
        <v>3.7</v>
      </c>
      <c r="E14" s="24">
        <v>3.7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5" t="s">
        <v>11</v>
      </c>
      <c r="B15" s="55">
        <f t="shared" si="4"/>
        <v>185</v>
      </c>
      <c r="C15" s="24">
        <f t="shared" si="5"/>
        <v>185</v>
      </c>
      <c r="D15" s="24">
        <f t="shared" si="6"/>
        <v>185</v>
      </c>
      <c r="E15" s="24">
        <v>185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55" t="s">
        <v>49</v>
      </c>
      <c r="B16" s="55">
        <f t="shared" si="4"/>
        <v>185</v>
      </c>
      <c r="C16" s="24">
        <f t="shared" si="5"/>
        <v>185</v>
      </c>
      <c r="D16" s="24">
        <f t="shared" si="6"/>
        <v>185</v>
      </c>
      <c r="E16" s="24">
        <v>185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62" t="s">
        <v>50</v>
      </c>
      <c r="B17" s="62">
        <f>B18+B22</f>
        <v>2509.37</v>
      </c>
      <c r="C17" s="62">
        <f>1453.27-1364.2</f>
        <v>89.0699999999999</v>
      </c>
      <c r="D17" s="62">
        <v>31.13</v>
      </c>
      <c r="E17" s="62">
        <v>57.94</v>
      </c>
      <c r="F17" s="62">
        <f>F18+F22</f>
        <v>89.3</v>
      </c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62" t="s">
        <v>51</v>
      </c>
      <c r="B18" s="62">
        <f>C18+F18</f>
        <v>178.37</v>
      </c>
      <c r="C18" s="62">
        <f>1453.27-1364.2</f>
        <v>89.0699999999999</v>
      </c>
      <c r="D18" s="62">
        <v>31.13</v>
      </c>
      <c r="E18" s="62">
        <v>57.94</v>
      </c>
      <c r="F18" s="62">
        <v>89.3</v>
      </c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2" t="s">
        <v>52</v>
      </c>
      <c r="B19" s="62">
        <f>47.07-27</f>
        <v>20.07</v>
      </c>
      <c r="C19" s="62">
        <f>47.07-27</f>
        <v>20.07</v>
      </c>
      <c r="D19" s="62">
        <f>23.13-15</f>
        <v>8.13</v>
      </c>
      <c r="E19" s="62">
        <f>23.94-12</f>
        <v>11.94</v>
      </c>
      <c r="F19" s="62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62" t="s">
        <v>53</v>
      </c>
      <c r="B20" s="62">
        <v>1022</v>
      </c>
      <c r="C20" s="62">
        <v>69</v>
      </c>
      <c r="D20" s="62">
        <v>23</v>
      </c>
      <c r="E20" s="62">
        <v>46</v>
      </c>
      <c r="F20" s="62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62" t="s">
        <v>54</v>
      </c>
      <c r="B21" s="62">
        <v>89.3</v>
      </c>
      <c r="C21" s="62"/>
      <c r="D21" s="62"/>
      <c r="E21" s="62"/>
      <c r="F21" s="62">
        <v>89.3</v>
      </c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62" t="s">
        <v>55</v>
      </c>
      <c r="B22" s="55">
        <f t="shared" ref="B22:B27" si="7">C22</f>
        <v>2331</v>
      </c>
      <c r="C22" s="24">
        <f t="shared" ref="C22:C27" si="8">D22</f>
        <v>2331</v>
      </c>
      <c r="D22" s="24">
        <f t="shared" ref="D22:D28" si="9">E22+F22</f>
        <v>2331</v>
      </c>
      <c r="E22" s="24">
        <v>2331</v>
      </c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62" t="s">
        <v>56</v>
      </c>
      <c r="B23" s="55">
        <f t="shared" si="7"/>
        <v>1582</v>
      </c>
      <c r="C23" s="24">
        <f t="shared" si="8"/>
        <v>1582</v>
      </c>
      <c r="D23" s="24">
        <f t="shared" si="9"/>
        <v>1582</v>
      </c>
      <c r="E23" s="24">
        <v>1582</v>
      </c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62" t="s">
        <v>57</v>
      </c>
      <c r="B24" s="55">
        <f t="shared" si="7"/>
        <v>749</v>
      </c>
      <c r="C24" s="24">
        <f t="shared" si="8"/>
        <v>749</v>
      </c>
      <c r="D24" s="24">
        <f t="shared" si="9"/>
        <v>749</v>
      </c>
      <c r="E24" s="24">
        <v>749</v>
      </c>
      <c r="F24" s="24"/>
      <c r="G24" s="24"/>
      <c r="H24" s="24">
        <f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62" t="s">
        <v>15</v>
      </c>
      <c r="B25" s="55">
        <f t="shared" si="7"/>
        <v>4</v>
      </c>
      <c r="C25" s="24">
        <f t="shared" si="8"/>
        <v>4</v>
      </c>
      <c r="D25" s="24">
        <f t="shared" si="9"/>
        <v>4</v>
      </c>
      <c r="E25" s="24">
        <v>4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62" t="s">
        <v>58</v>
      </c>
      <c r="B26" s="55">
        <f t="shared" si="7"/>
        <v>4</v>
      </c>
      <c r="C26" s="24">
        <f t="shared" si="8"/>
        <v>4</v>
      </c>
      <c r="D26" s="24">
        <f t="shared" si="9"/>
        <v>4</v>
      </c>
      <c r="E26" s="24">
        <v>4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62" t="s">
        <v>59</v>
      </c>
      <c r="B27" s="55">
        <f t="shared" si="7"/>
        <v>4</v>
      </c>
      <c r="C27" s="24">
        <f t="shared" si="8"/>
        <v>4</v>
      </c>
      <c r="D27" s="24">
        <f t="shared" si="9"/>
        <v>4</v>
      </c>
      <c r="E27" s="24">
        <v>4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ht="23" customHeight="1" spans="1:16">
      <c r="A28" s="22" t="s">
        <v>33</v>
      </c>
      <c r="B28" s="83">
        <f>B7+B12+B15+B17+B25</f>
        <v>2747.1</v>
      </c>
      <c r="C28" s="62">
        <v>111.4</v>
      </c>
      <c r="D28" s="62">
        <v>53.46</v>
      </c>
      <c r="E28" s="62">
        <v>57.94</v>
      </c>
      <c r="F28" s="62">
        <v>2605.3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workbookViewId="0">
      <selection activeCell="D32" sqref="D32"/>
    </sheetView>
  </sheetViews>
  <sheetFormatPr defaultColWidth="9" defaultRowHeight="13.5"/>
  <cols>
    <col min="1" max="1" width="41.25" customWidth="1"/>
    <col min="7" max="7" width="7.25" customWidth="1"/>
    <col min="8" max="8" width="7.63333333333333" customWidth="1"/>
    <col min="9" max="9" width="6.75" customWidth="1"/>
    <col min="10" max="10" width="9.38333333333333"/>
  </cols>
  <sheetData>
    <row r="1" ht="25.5" spans="1:9">
      <c r="A1" s="15" t="s">
        <v>60</v>
      </c>
      <c r="B1" s="15"/>
      <c r="C1" s="15"/>
      <c r="D1" s="15"/>
      <c r="E1" s="15"/>
      <c r="F1" s="15"/>
      <c r="G1" s="15"/>
      <c r="H1" s="15"/>
      <c r="I1" s="15"/>
    </row>
    <row r="2" ht="28.5" customHeight="1" spans="8:9">
      <c r="H2" s="32" t="s">
        <v>1</v>
      </c>
      <c r="I2" s="32"/>
    </row>
    <row r="3" s="31" customFormat="1" ht="28.5" customHeight="1" spans="1:9">
      <c r="A3" s="33" t="s">
        <v>28</v>
      </c>
      <c r="B3" s="33" t="s">
        <v>29</v>
      </c>
      <c r="C3" s="33" t="s">
        <v>61</v>
      </c>
      <c r="D3" s="33"/>
      <c r="E3" s="33"/>
      <c r="F3" s="33" t="s">
        <v>62</v>
      </c>
      <c r="G3" s="33" t="s">
        <v>63</v>
      </c>
      <c r="H3" s="33" t="s">
        <v>64</v>
      </c>
      <c r="I3" s="33" t="s">
        <v>65</v>
      </c>
    </row>
    <row r="4" s="31" customFormat="1" ht="40.5" customHeight="1" spans="1:9">
      <c r="A4" s="33"/>
      <c r="B4" s="33"/>
      <c r="C4" s="33" t="s">
        <v>33</v>
      </c>
      <c r="D4" s="33" t="s">
        <v>66</v>
      </c>
      <c r="E4" s="33" t="s">
        <v>67</v>
      </c>
      <c r="F4" s="33"/>
      <c r="G4" s="33"/>
      <c r="H4" s="33"/>
      <c r="I4" s="33"/>
    </row>
    <row r="5" ht="15.75" customHeight="1" spans="1:9">
      <c r="A5" s="55" t="s">
        <v>7</v>
      </c>
      <c r="B5" s="55">
        <f>14.63+30.4</f>
        <v>45.03</v>
      </c>
      <c r="C5" s="55">
        <f>14.63+30.4</f>
        <v>45.03</v>
      </c>
      <c r="D5" s="55">
        <f>14.63+30.4</f>
        <v>45.03</v>
      </c>
      <c r="E5" s="55"/>
      <c r="F5" s="55"/>
      <c r="G5" s="24"/>
      <c r="H5" s="24"/>
      <c r="I5" s="24"/>
    </row>
    <row r="6" ht="15.75" customHeight="1" spans="1:9">
      <c r="A6" s="69" t="s">
        <v>44</v>
      </c>
      <c r="B6" s="55">
        <f>14.2+30.4</f>
        <v>44.6</v>
      </c>
      <c r="C6" s="55">
        <f>14.2+30.4</f>
        <v>44.6</v>
      </c>
      <c r="D6" s="55">
        <f>14.2+30.4</f>
        <v>44.6</v>
      </c>
      <c r="E6" s="55"/>
      <c r="F6" s="55"/>
      <c r="G6" s="24"/>
      <c r="H6" s="24"/>
      <c r="I6" s="24"/>
    </row>
    <row r="7" ht="15.75" customHeight="1" spans="1:9">
      <c r="A7" s="70" t="s">
        <v>45</v>
      </c>
      <c r="B7" s="55">
        <f>14.2+30.4</f>
        <v>44.6</v>
      </c>
      <c r="C7" s="55">
        <f>14.2+30.4</f>
        <v>44.6</v>
      </c>
      <c r="D7" s="55">
        <f>14.2+30.4</f>
        <v>44.6</v>
      </c>
      <c r="E7" s="55"/>
      <c r="F7" s="55"/>
      <c r="G7" s="24"/>
      <c r="H7" s="24"/>
      <c r="I7" s="24"/>
    </row>
    <row r="8" ht="15.75" customHeight="1" spans="1:9">
      <c r="A8" s="71" t="s">
        <v>46</v>
      </c>
      <c r="B8" s="55">
        <v>0.43</v>
      </c>
      <c r="C8" s="55">
        <v>0.43</v>
      </c>
      <c r="D8" s="55">
        <v>0.43</v>
      </c>
      <c r="E8" s="55"/>
      <c r="F8" s="55"/>
      <c r="G8" s="24"/>
      <c r="H8" s="24"/>
      <c r="I8" s="24"/>
    </row>
    <row r="9" ht="15.75" customHeight="1" spans="1:9">
      <c r="A9" s="72" t="s">
        <v>46</v>
      </c>
      <c r="B9" s="55">
        <v>0.43</v>
      </c>
      <c r="C9" s="55">
        <v>0.43</v>
      </c>
      <c r="D9" s="55">
        <v>0.43</v>
      </c>
      <c r="E9" s="55"/>
      <c r="F9" s="55"/>
      <c r="G9" s="24"/>
      <c r="H9" s="24"/>
      <c r="I9" s="24"/>
    </row>
    <row r="10" ht="15.75" customHeight="1" spans="1:9">
      <c r="A10" s="55" t="s">
        <v>9</v>
      </c>
      <c r="B10" s="55">
        <v>3.7</v>
      </c>
      <c r="C10" s="55">
        <f>3.7</f>
        <v>3.7</v>
      </c>
      <c r="D10" s="55">
        <v>3.7</v>
      </c>
      <c r="E10" s="55"/>
      <c r="F10" s="55"/>
      <c r="G10" s="24"/>
      <c r="H10" s="24"/>
      <c r="I10" s="24"/>
    </row>
    <row r="11" ht="15.75" customHeight="1" spans="1:9">
      <c r="A11" s="69" t="s">
        <v>47</v>
      </c>
      <c r="B11" s="55">
        <v>3.7</v>
      </c>
      <c r="C11" s="55">
        <v>3.7</v>
      </c>
      <c r="D11" s="55">
        <v>3.7</v>
      </c>
      <c r="E11" s="55"/>
      <c r="F11" s="55"/>
      <c r="G11" s="24"/>
      <c r="H11" s="24"/>
      <c r="I11" s="24"/>
    </row>
    <row r="12" ht="15.75" customHeight="1" spans="1:9">
      <c r="A12" s="62" t="s">
        <v>48</v>
      </c>
      <c r="B12" s="55">
        <v>3.7</v>
      </c>
      <c r="C12" s="55">
        <v>3.7</v>
      </c>
      <c r="D12" s="55">
        <v>3.7</v>
      </c>
      <c r="E12" s="55"/>
      <c r="F12" s="55"/>
      <c r="G12" s="24"/>
      <c r="H12" s="24"/>
      <c r="I12" s="24"/>
    </row>
    <row r="13" ht="15.75" customHeight="1" spans="1:9">
      <c r="A13" s="55" t="s">
        <v>11</v>
      </c>
      <c r="B13" s="74">
        <f>C13+F13</f>
        <v>185</v>
      </c>
      <c r="C13" s="55">
        <f t="shared" ref="C13:C16" si="0">SUM(D13:E13)</f>
        <v>0</v>
      </c>
      <c r="D13" s="55"/>
      <c r="E13" s="55"/>
      <c r="F13" s="55">
        <v>185</v>
      </c>
      <c r="G13" s="24"/>
      <c r="H13" s="24"/>
      <c r="I13" s="24"/>
    </row>
    <row r="14" ht="15.75" customHeight="1" spans="1:9">
      <c r="A14" s="55" t="s">
        <v>49</v>
      </c>
      <c r="B14" s="74">
        <f>C14+F14</f>
        <v>185</v>
      </c>
      <c r="C14" s="55">
        <f t="shared" si="0"/>
        <v>0</v>
      </c>
      <c r="D14" s="55"/>
      <c r="E14" s="55"/>
      <c r="F14" s="55">
        <v>185</v>
      </c>
      <c r="G14" s="24"/>
      <c r="H14" s="24"/>
      <c r="I14" s="24"/>
    </row>
    <row r="15" ht="15.75" customHeight="1" spans="1:9">
      <c r="A15" s="62" t="s">
        <v>50</v>
      </c>
      <c r="B15" s="62">
        <f>B16+B20</f>
        <v>2509.37</v>
      </c>
      <c r="C15" s="62">
        <f>1453.27-1364.2</f>
        <v>89.0699999999999</v>
      </c>
      <c r="D15" s="62">
        <v>31.13</v>
      </c>
      <c r="E15" s="62">
        <v>57.94</v>
      </c>
      <c r="F15" s="62">
        <f>F16+F20</f>
        <v>2420.3</v>
      </c>
      <c r="G15" s="24"/>
      <c r="H15" s="24"/>
      <c r="I15" s="24"/>
    </row>
    <row r="16" ht="15.75" customHeight="1" spans="1:9">
      <c r="A16" s="62" t="s">
        <v>51</v>
      </c>
      <c r="B16" s="62">
        <f>C16+F16</f>
        <v>178.37</v>
      </c>
      <c r="C16" s="62">
        <f>1453.27-1364.2</f>
        <v>89.0699999999999</v>
      </c>
      <c r="D16" s="62">
        <v>31.13</v>
      </c>
      <c r="E16" s="62">
        <v>57.94</v>
      </c>
      <c r="F16" s="62">
        <v>89.3</v>
      </c>
      <c r="G16" s="24"/>
      <c r="H16" s="24"/>
      <c r="I16" s="24"/>
    </row>
    <row r="17" ht="15.75" customHeight="1" spans="1:9">
      <c r="A17" s="62" t="s">
        <v>52</v>
      </c>
      <c r="B17" s="62">
        <f>47.07-27</f>
        <v>20.07</v>
      </c>
      <c r="C17" s="62">
        <f>47.07-27</f>
        <v>20.07</v>
      </c>
      <c r="D17" s="62">
        <f>23.13-15</f>
        <v>8.13</v>
      </c>
      <c r="E17" s="62">
        <f>23.94-12</f>
        <v>11.94</v>
      </c>
      <c r="F17" s="62"/>
      <c r="G17" s="24"/>
      <c r="H17" s="24"/>
      <c r="I17" s="24"/>
    </row>
    <row r="18" ht="15.75" customHeight="1" spans="1:9">
      <c r="A18" s="62" t="s">
        <v>53</v>
      </c>
      <c r="B18" s="62">
        <v>1022</v>
      </c>
      <c r="C18" s="62">
        <v>69</v>
      </c>
      <c r="D18" s="62">
        <v>23</v>
      </c>
      <c r="E18" s="62">
        <v>46</v>
      </c>
      <c r="F18" s="62"/>
      <c r="G18" s="24"/>
      <c r="H18" s="24"/>
      <c r="I18" s="24"/>
    </row>
    <row r="19" ht="15.75" customHeight="1" spans="1:9">
      <c r="A19" s="62" t="s">
        <v>54</v>
      </c>
      <c r="B19" s="62">
        <v>89.3</v>
      </c>
      <c r="C19" s="62"/>
      <c r="D19" s="62"/>
      <c r="E19" s="62"/>
      <c r="F19" s="62">
        <v>89.3</v>
      </c>
      <c r="G19" s="24"/>
      <c r="H19" s="24"/>
      <c r="I19" s="24"/>
    </row>
    <row r="20" ht="15.75" customHeight="1" spans="1:9">
      <c r="A20" s="62" t="s">
        <v>55</v>
      </c>
      <c r="B20" s="62">
        <f>C20+F20</f>
        <v>2331</v>
      </c>
      <c r="C20" s="62">
        <f>D20+E20</f>
        <v>0</v>
      </c>
      <c r="D20" s="62"/>
      <c r="E20" s="62"/>
      <c r="F20" s="62">
        <f>F21+F22</f>
        <v>2331</v>
      </c>
      <c r="G20" s="24"/>
      <c r="H20" s="24"/>
      <c r="I20" s="24"/>
    </row>
    <row r="21" ht="15.75" customHeight="1" spans="1:9">
      <c r="A21" s="62" t="s">
        <v>56</v>
      </c>
      <c r="B21" s="62">
        <f>C21+F21</f>
        <v>1582</v>
      </c>
      <c r="C21" s="62">
        <f>D21+E21</f>
        <v>0</v>
      </c>
      <c r="D21" s="62"/>
      <c r="E21" s="62"/>
      <c r="F21" s="62">
        <v>1582</v>
      </c>
      <c r="G21" s="24"/>
      <c r="H21" s="24"/>
      <c r="I21" s="24"/>
    </row>
    <row r="22" ht="15.75" customHeight="1" spans="1:9">
      <c r="A22" s="62" t="s">
        <v>57</v>
      </c>
      <c r="B22" s="62">
        <f>C22+F22</f>
        <v>749</v>
      </c>
      <c r="C22" s="62">
        <f>D22+E22</f>
        <v>0</v>
      </c>
      <c r="D22" s="62"/>
      <c r="E22" s="62"/>
      <c r="F22" s="62">
        <v>749</v>
      </c>
      <c r="G22" s="24"/>
      <c r="H22" s="24"/>
      <c r="I22" s="24"/>
    </row>
    <row r="23" ht="15.75" customHeight="1" spans="1:9">
      <c r="A23" s="62" t="s">
        <v>15</v>
      </c>
      <c r="B23" s="62">
        <v>4</v>
      </c>
      <c r="C23" s="62">
        <v>4</v>
      </c>
      <c r="D23" s="62">
        <v>4</v>
      </c>
      <c r="E23" s="62"/>
      <c r="F23" s="62"/>
      <c r="G23" s="81"/>
      <c r="H23" s="24"/>
      <c r="I23" s="24"/>
    </row>
    <row r="24" ht="15.75" customHeight="1" spans="1:9">
      <c r="A24" s="62" t="s">
        <v>58</v>
      </c>
      <c r="B24" s="62">
        <v>4</v>
      </c>
      <c r="C24" s="62">
        <v>4</v>
      </c>
      <c r="D24" s="62">
        <v>4</v>
      </c>
      <c r="E24" s="62"/>
      <c r="F24" s="62"/>
      <c r="G24" s="81"/>
      <c r="H24" s="24"/>
      <c r="I24" s="24"/>
    </row>
    <row r="25" ht="15.75" customHeight="1" spans="1:9">
      <c r="A25" s="62" t="s">
        <v>59</v>
      </c>
      <c r="B25" s="62">
        <v>4</v>
      </c>
      <c r="C25" s="62">
        <v>4</v>
      </c>
      <c r="D25" s="62">
        <v>4</v>
      </c>
      <c r="E25" s="62"/>
      <c r="F25" s="62"/>
      <c r="G25" s="81"/>
      <c r="H25" s="24"/>
      <c r="I25" s="24"/>
    </row>
    <row r="26" ht="15.75" customHeight="1" spans="1:9">
      <c r="A26" s="76" t="s">
        <v>33</v>
      </c>
      <c r="B26" s="62">
        <f>B5+B10+B13+B15+B23</f>
        <v>2747.1</v>
      </c>
      <c r="C26" s="62">
        <f>D26+E26</f>
        <v>141.8</v>
      </c>
      <c r="D26" s="62">
        <f>D5+D10+D13+D15+D23</f>
        <v>83.86</v>
      </c>
      <c r="E26" s="62">
        <f>E5+E13+E15</f>
        <v>57.94</v>
      </c>
      <c r="F26" s="62">
        <f>F5+F13+F15</f>
        <v>2605.3</v>
      </c>
      <c r="G26" s="81"/>
      <c r="H26" s="24"/>
      <c r="I26" s="24"/>
    </row>
  </sheetData>
  <mergeCells count="9">
    <mergeCell ref="A1:I1"/>
    <mergeCell ref="H2:I2"/>
    <mergeCell ref="C3:E3"/>
    <mergeCell ref="A3:A4"/>
    <mergeCell ref="B3:B4"/>
    <mergeCell ref="F3:F4"/>
    <mergeCell ref="G3:G4"/>
    <mergeCell ref="H3:H4"/>
    <mergeCell ref="I3:I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10" sqref="G10"/>
    </sheetView>
  </sheetViews>
  <sheetFormatPr defaultColWidth="9" defaultRowHeight="13.5" outlineLevelCol="5"/>
  <cols>
    <col min="1" max="1" width="27.1333333333333" customWidth="1"/>
    <col min="2" max="2" width="14.5" customWidth="1"/>
    <col min="3" max="3" width="23" customWidth="1"/>
    <col min="4" max="4" width="14.3833333333333" customWidth="1"/>
    <col min="5" max="5" width="11.3833333333333" customWidth="1"/>
    <col min="6" max="6" width="4.38333333333333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62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69</v>
      </c>
      <c r="F5" s="33" t="s">
        <v>70</v>
      </c>
    </row>
    <row r="6" ht="21.75" customHeight="1" spans="1:6">
      <c r="A6" s="24" t="s">
        <v>6</v>
      </c>
      <c r="B6" s="24">
        <v>2747.1</v>
      </c>
      <c r="C6" s="24" t="s">
        <v>7</v>
      </c>
      <c r="D6" s="77">
        <f>14.63+30.4</f>
        <v>45.03</v>
      </c>
      <c r="E6" s="77">
        <f>14.63+30.4</f>
        <v>45.03</v>
      </c>
      <c r="F6" s="77"/>
    </row>
    <row r="7" ht="21.75" customHeight="1" spans="1:6">
      <c r="A7" s="78" t="s">
        <v>8</v>
      </c>
      <c r="B7" s="24">
        <f>2716.7-89.3+30.4</f>
        <v>2657.8</v>
      </c>
      <c r="C7" s="24" t="s">
        <v>9</v>
      </c>
      <c r="D7" s="77">
        <v>3.7</v>
      </c>
      <c r="E7" s="77">
        <v>3.7</v>
      </c>
      <c r="F7" s="77"/>
    </row>
    <row r="8" ht="21.75" customHeight="1" spans="1:6">
      <c r="A8" s="78" t="s">
        <v>10</v>
      </c>
      <c r="B8" s="24">
        <v>89.3</v>
      </c>
      <c r="C8" s="24" t="s">
        <v>11</v>
      </c>
      <c r="D8" s="77">
        <v>185</v>
      </c>
      <c r="E8" s="77">
        <v>185</v>
      </c>
      <c r="F8" s="77"/>
    </row>
    <row r="9" ht="21.75" customHeight="1" spans="1:6">
      <c r="A9" s="24" t="s">
        <v>12</v>
      </c>
      <c r="B9" s="24"/>
      <c r="C9" s="24" t="s">
        <v>13</v>
      </c>
      <c r="D9" s="77">
        <v>2509.37</v>
      </c>
      <c r="E9" s="77">
        <v>2509.37</v>
      </c>
      <c r="F9" s="77"/>
    </row>
    <row r="10" ht="21.75" customHeight="1" spans="1:6">
      <c r="A10" s="24" t="s">
        <v>14</v>
      </c>
      <c r="B10" s="24"/>
      <c r="C10" s="24" t="s">
        <v>15</v>
      </c>
      <c r="D10" s="77">
        <v>4</v>
      </c>
      <c r="E10" s="77">
        <v>4</v>
      </c>
      <c r="F10" s="77"/>
    </row>
    <row r="11" ht="21.75" customHeight="1" spans="1:6">
      <c r="A11" s="24" t="s">
        <v>16</v>
      </c>
      <c r="B11" s="79"/>
      <c r="C11" s="24"/>
      <c r="D11" s="77"/>
      <c r="E11" s="77"/>
      <c r="F11" s="77"/>
    </row>
    <row r="12" ht="21.75" customHeight="1" spans="1:6">
      <c r="A12" s="24" t="s">
        <v>17</v>
      </c>
      <c r="B12" s="79"/>
      <c r="C12" s="24"/>
      <c r="D12" s="79"/>
      <c r="E12" s="77"/>
      <c r="F12" s="77"/>
    </row>
    <row r="13" ht="21.75" customHeight="1" spans="1:6">
      <c r="A13" s="24" t="s">
        <v>18</v>
      </c>
      <c r="B13" s="79"/>
      <c r="C13" s="24"/>
      <c r="D13" s="79"/>
      <c r="E13" s="77"/>
      <c r="F13" s="77"/>
    </row>
    <row r="14" ht="21.75" customHeight="1" spans="1:6">
      <c r="A14" s="24" t="s">
        <v>19</v>
      </c>
      <c r="B14" s="79"/>
      <c r="C14" s="24"/>
      <c r="D14" s="79"/>
      <c r="E14" s="77"/>
      <c r="F14" s="77"/>
    </row>
    <row r="15" ht="21.75" customHeight="1" spans="1:6">
      <c r="A15" s="24"/>
      <c r="B15" s="77"/>
      <c r="C15" s="24"/>
      <c r="D15" s="77">
        <f t="shared" ref="D15:D20" si="0">E15+F15</f>
        <v>0</v>
      </c>
      <c r="E15" s="77"/>
      <c r="F15" s="77"/>
    </row>
    <row r="16" ht="21.75" customHeight="1" spans="1:6">
      <c r="A16" s="25" t="s">
        <v>20</v>
      </c>
      <c r="B16" s="80">
        <f>B6+B9</f>
        <v>2747.1</v>
      </c>
      <c r="C16" s="25" t="s">
        <v>21</v>
      </c>
      <c r="D16" s="80">
        <f t="shared" si="0"/>
        <v>2747.1</v>
      </c>
      <c r="E16" s="80">
        <f>SUM(E6:E15)</f>
        <v>2747.1</v>
      </c>
      <c r="F16" s="77"/>
    </row>
    <row r="17" ht="21.75" customHeight="1" spans="1:6">
      <c r="A17" s="27" t="s">
        <v>24</v>
      </c>
      <c r="B17" s="77"/>
      <c r="C17" s="27" t="s">
        <v>23</v>
      </c>
      <c r="D17" s="80">
        <f t="shared" si="0"/>
        <v>0</v>
      </c>
      <c r="E17" s="80"/>
      <c r="F17" s="77"/>
    </row>
    <row r="18" ht="21.75" customHeight="1" spans="1:6">
      <c r="A18" s="27" t="s">
        <v>71</v>
      </c>
      <c r="B18" s="77"/>
      <c r="C18" s="24"/>
      <c r="D18" s="80">
        <f t="shared" si="0"/>
        <v>0</v>
      </c>
      <c r="E18" s="80"/>
      <c r="F18" s="77"/>
    </row>
    <row r="19" ht="21.75" customHeight="1" spans="1:6">
      <c r="A19" s="27" t="s">
        <v>72</v>
      </c>
      <c r="B19" s="77"/>
      <c r="C19" s="24"/>
      <c r="D19" s="80">
        <f t="shared" si="0"/>
        <v>0</v>
      </c>
      <c r="E19" s="80"/>
      <c r="F19" s="77"/>
    </row>
    <row r="20" ht="21.75" customHeight="1" spans="1:6">
      <c r="A20" s="25" t="s">
        <v>25</v>
      </c>
      <c r="B20" s="80">
        <f>B16+B17+B18+B19</f>
        <v>2747.1</v>
      </c>
      <c r="C20" s="25" t="s">
        <v>26</v>
      </c>
      <c r="D20" s="80">
        <f t="shared" si="0"/>
        <v>2747.1</v>
      </c>
      <c r="E20" s="80">
        <f t="shared" ref="E20:F20" si="1">E16+E17</f>
        <v>2747.1</v>
      </c>
      <c r="F20" s="7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H23" sqref="H23"/>
    </sheetView>
  </sheetViews>
  <sheetFormatPr defaultColWidth="9" defaultRowHeight="13.5" outlineLevelCol="5"/>
  <cols>
    <col min="1" max="1" width="40.5" customWidth="1"/>
    <col min="2" max="2" width="9.63333333333333" customWidth="1"/>
    <col min="3" max="3" width="9.13333333333333" customWidth="1"/>
    <col min="4" max="4" width="8.75" customWidth="1"/>
    <col min="5" max="5" width="8.63333333333333" customWidth="1"/>
    <col min="6" max="6" width="9.13333333333333" customWidth="1"/>
    <col min="7" max="7" width="9.25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5:6">
      <c r="E3" s="66"/>
      <c r="F3" s="67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61</v>
      </c>
      <c r="D4" s="33"/>
      <c r="E4" s="33"/>
      <c r="F4" s="17" t="s">
        <v>62</v>
      </c>
    </row>
    <row r="5" s="31" customFormat="1" ht="27" customHeight="1" spans="1:6">
      <c r="A5" s="33"/>
      <c r="B5" s="33"/>
      <c r="C5" s="33" t="s">
        <v>33</v>
      </c>
      <c r="D5" s="33" t="s">
        <v>66</v>
      </c>
      <c r="E5" s="33" t="s">
        <v>67</v>
      </c>
      <c r="F5" s="68"/>
    </row>
    <row r="6" s="64" customFormat="1" ht="18" customHeight="1" spans="1:6">
      <c r="A6" s="55" t="s">
        <v>7</v>
      </c>
      <c r="B6" s="55">
        <f>14.63+30.4</f>
        <v>45.03</v>
      </c>
      <c r="C6" s="55">
        <f>14.63+30.4</f>
        <v>45.03</v>
      </c>
      <c r="D6" s="55">
        <f>14.63+30.4</f>
        <v>45.03</v>
      </c>
      <c r="E6" s="55"/>
      <c r="F6" s="55"/>
    </row>
    <row r="7" s="64" customFormat="1" ht="18" customHeight="1" spans="1:6">
      <c r="A7" s="69" t="s">
        <v>44</v>
      </c>
      <c r="B7" s="55">
        <f>14.2+30.4</f>
        <v>44.6</v>
      </c>
      <c r="C7" s="55">
        <f>14.2+30.4</f>
        <v>44.6</v>
      </c>
      <c r="D7" s="55">
        <f>14.2+30.4</f>
        <v>44.6</v>
      </c>
      <c r="E7" s="55"/>
      <c r="F7" s="55"/>
    </row>
    <row r="8" s="64" customFormat="1" ht="18" customHeight="1" spans="1:6">
      <c r="A8" s="70" t="s">
        <v>45</v>
      </c>
      <c r="B8" s="55">
        <f>14.2+30.4</f>
        <v>44.6</v>
      </c>
      <c r="C8" s="55">
        <f>14.2+30.4</f>
        <v>44.6</v>
      </c>
      <c r="D8" s="55">
        <f>14.2+30.4</f>
        <v>44.6</v>
      </c>
      <c r="E8" s="55"/>
      <c r="F8" s="55"/>
    </row>
    <row r="9" s="64" customFormat="1" ht="18" customHeight="1" spans="1:6">
      <c r="A9" s="71" t="s">
        <v>46</v>
      </c>
      <c r="B9" s="55">
        <v>0.43</v>
      </c>
      <c r="C9" s="55">
        <v>0.43</v>
      </c>
      <c r="D9" s="55">
        <v>0.43</v>
      </c>
      <c r="E9" s="55"/>
      <c r="F9" s="55"/>
    </row>
    <row r="10" s="64" customFormat="1" ht="18" customHeight="1" spans="1:6">
      <c r="A10" s="72" t="s">
        <v>46</v>
      </c>
      <c r="B10" s="55">
        <v>0.43</v>
      </c>
      <c r="C10" s="55">
        <v>0.43</v>
      </c>
      <c r="D10" s="55">
        <v>0.43</v>
      </c>
      <c r="E10" s="55"/>
      <c r="F10" s="55"/>
    </row>
    <row r="11" s="64" customFormat="1" ht="18" customHeight="1" spans="1:6">
      <c r="A11" s="55" t="s">
        <v>9</v>
      </c>
      <c r="B11" s="55">
        <v>3.7</v>
      </c>
      <c r="C11" s="55">
        <v>3.7</v>
      </c>
      <c r="D11" s="55">
        <v>3.7</v>
      </c>
      <c r="E11" s="55"/>
      <c r="F11" s="55"/>
    </row>
    <row r="12" s="64" customFormat="1" ht="18" customHeight="1" spans="1:6">
      <c r="A12" s="69" t="s">
        <v>47</v>
      </c>
      <c r="B12" s="55">
        <v>3.7</v>
      </c>
      <c r="C12" s="55">
        <v>3.7</v>
      </c>
      <c r="D12" s="55">
        <v>3.7</v>
      </c>
      <c r="E12" s="55"/>
      <c r="F12" s="55"/>
    </row>
    <row r="13" s="64" customFormat="1" ht="18" customHeight="1" spans="1:6">
      <c r="A13" s="62" t="s">
        <v>48</v>
      </c>
      <c r="B13" s="55">
        <v>3.7</v>
      </c>
      <c r="C13" s="55">
        <v>3.7</v>
      </c>
      <c r="D13" s="55">
        <v>3.7</v>
      </c>
      <c r="E13" s="55"/>
      <c r="F13" s="55"/>
    </row>
    <row r="14" s="64" customFormat="1" ht="18" customHeight="1" spans="1:6">
      <c r="A14" s="55" t="s">
        <v>11</v>
      </c>
      <c r="B14" s="73">
        <v>185</v>
      </c>
      <c r="C14" s="55">
        <v>0</v>
      </c>
      <c r="D14" s="55"/>
      <c r="E14" s="55"/>
      <c r="F14" s="55">
        <v>185</v>
      </c>
    </row>
    <row r="15" s="64" customFormat="1" ht="18" customHeight="1" spans="1:6">
      <c r="A15" s="55" t="s">
        <v>49</v>
      </c>
      <c r="B15" s="74">
        <v>185</v>
      </c>
      <c r="C15" s="55">
        <v>0</v>
      </c>
      <c r="D15" s="55"/>
      <c r="E15" s="55"/>
      <c r="F15" s="55">
        <v>185</v>
      </c>
    </row>
    <row r="16" s="64" customFormat="1" ht="18" customHeight="1" spans="1:6">
      <c r="A16" s="62" t="s">
        <v>50</v>
      </c>
      <c r="B16" s="73">
        <v>2509.37</v>
      </c>
      <c r="C16" s="73">
        <v>89.0699999999999</v>
      </c>
      <c r="D16" s="73">
        <v>31.13</v>
      </c>
      <c r="E16" s="73">
        <v>57.94</v>
      </c>
      <c r="F16" s="73">
        <v>2420.3</v>
      </c>
    </row>
    <row r="17" s="64" customFormat="1" ht="18" customHeight="1" spans="1:6">
      <c r="A17" s="62" t="s">
        <v>51</v>
      </c>
      <c r="B17" s="75">
        <v>178.37</v>
      </c>
      <c r="C17" s="73">
        <v>89.0699999999999</v>
      </c>
      <c r="D17" s="73">
        <v>31.13</v>
      </c>
      <c r="E17" s="73">
        <v>57.94</v>
      </c>
      <c r="F17" s="73">
        <v>89.3</v>
      </c>
    </row>
    <row r="18" s="64" customFormat="1" ht="18" customHeight="1" spans="1:6">
      <c r="A18" s="62" t="s">
        <v>52</v>
      </c>
      <c r="B18" s="75">
        <v>20.07</v>
      </c>
      <c r="C18" s="73">
        <v>20.07</v>
      </c>
      <c r="D18" s="73">
        <v>8.13</v>
      </c>
      <c r="E18" s="73">
        <v>11.94</v>
      </c>
      <c r="F18" s="73"/>
    </row>
    <row r="19" s="65" customFormat="1" ht="18" customHeight="1" spans="1:6">
      <c r="A19" s="62" t="s">
        <v>53</v>
      </c>
      <c r="B19" s="62">
        <v>1022</v>
      </c>
      <c r="C19" s="62">
        <v>69</v>
      </c>
      <c r="D19" s="62">
        <v>23</v>
      </c>
      <c r="E19" s="62">
        <v>46</v>
      </c>
      <c r="F19" s="62"/>
    </row>
    <row r="20" s="65" customFormat="1" ht="18" customHeight="1" spans="1:6">
      <c r="A20" s="62" t="s">
        <v>54</v>
      </c>
      <c r="B20" s="62">
        <v>89.3</v>
      </c>
      <c r="C20" s="62"/>
      <c r="D20" s="62"/>
      <c r="E20" s="62"/>
      <c r="F20" s="62">
        <v>89.3</v>
      </c>
    </row>
    <row r="21" ht="18" customHeight="1" spans="1:6">
      <c r="A21" s="62" t="s">
        <v>55</v>
      </c>
      <c r="B21" s="62">
        <v>2331</v>
      </c>
      <c r="C21" s="62">
        <v>0</v>
      </c>
      <c r="D21" s="62"/>
      <c r="E21" s="62"/>
      <c r="F21" s="62">
        <v>2331</v>
      </c>
    </row>
    <row r="22" ht="18" customHeight="1" spans="1:6">
      <c r="A22" s="62" t="s">
        <v>56</v>
      </c>
      <c r="B22" s="62">
        <v>1582</v>
      </c>
      <c r="C22" s="62">
        <v>0</v>
      </c>
      <c r="D22" s="62"/>
      <c r="E22" s="62"/>
      <c r="F22" s="62">
        <v>1582</v>
      </c>
    </row>
    <row r="23" ht="18" customHeight="1" spans="1:6">
      <c r="A23" s="62" t="s">
        <v>57</v>
      </c>
      <c r="B23" s="62">
        <v>749</v>
      </c>
      <c r="C23" s="62">
        <v>0</v>
      </c>
      <c r="D23" s="62"/>
      <c r="E23" s="62"/>
      <c r="F23" s="62">
        <v>749</v>
      </c>
    </row>
    <row r="24" ht="18" customHeight="1" spans="1:6">
      <c r="A24" s="62" t="s">
        <v>15</v>
      </c>
      <c r="B24" s="62">
        <v>4</v>
      </c>
      <c r="C24" s="62">
        <v>4</v>
      </c>
      <c r="D24" s="62">
        <v>4</v>
      </c>
      <c r="E24" s="62"/>
      <c r="F24" s="62"/>
    </row>
    <row r="25" ht="18" customHeight="1" spans="1:6">
      <c r="A25" s="62" t="s">
        <v>58</v>
      </c>
      <c r="B25" s="62">
        <v>4</v>
      </c>
      <c r="C25" s="62">
        <v>4</v>
      </c>
      <c r="D25" s="62">
        <v>4</v>
      </c>
      <c r="E25" s="62"/>
      <c r="F25" s="62"/>
    </row>
    <row r="26" ht="18" customHeight="1" spans="1:6">
      <c r="A26" s="62" t="s">
        <v>59</v>
      </c>
      <c r="B26" s="62">
        <v>4</v>
      </c>
      <c r="C26" s="62">
        <v>4</v>
      </c>
      <c r="D26" s="62">
        <v>4</v>
      </c>
      <c r="E26" s="62"/>
      <c r="F26" s="62"/>
    </row>
    <row r="27" ht="18" customHeight="1" spans="1:6">
      <c r="A27" s="76" t="s">
        <v>33</v>
      </c>
      <c r="B27" s="62">
        <f>B6+B11+B14+B16+B24</f>
        <v>2747.1</v>
      </c>
      <c r="C27" s="62">
        <f>D27+E27</f>
        <v>141.8</v>
      </c>
      <c r="D27" s="62">
        <f>D6+D11+D14+D16+D24</f>
        <v>83.86</v>
      </c>
      <c r="E27" s="62">
        <f>E6+E14+E16</f>
        <v>57.94</v>
      </c>
      <c r="F27" s="62">
        <f>F6+F14+F16</f>
        <v>2605.3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8333333333333" right="0.708333333333333" top="0.196527777777778" bottom="0.393055555555556" header="0.314583333333333" footer="0.314583333333333"/>
  <pageSetup paperSize="9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91"/>
  <sheetViews>
    <sheetView showZeros="0" workbookViewId="0">
      <pane ySplit="5" topLeftCell="A6" activePane="bottomLeft" state="frozen"/>
      <selection/>
      <selection pane="bottomLeft" activeCell="K90" sqref="K90"/>
    </sheetView>
  </sheetViews>
  <sheetFormatPr defaultColWidth="9" defaultRowHeight="13.5"/>
  <cols>
    <col min="1" max="1" width="34.1333333333333" style="43" customWidth="1"/>
    <col min="2" max="2" width="12.3833333333333" style="44" customWidth="1"/>
    <col min="3" max="7" width="9" style="44"/>
    <col min="8" max="8" width="11.775" style="44"/>
    <col min="9" max="16384" width="9" style="44"/>
  </cols>
  <sheetData>
    <row r="2" ht="25.5" spans="1:6">
      <c r="A2" s="45" t="s">
        <v>74</v>
      </c>
      <c r="B2" s="45"/>
      <c r="C2" s="45"/>
      <c r="D2" s="45"/>
      <c r="E2" s="45"/>
      <c r="F2" s="45"/>
    </row>
    <row r="3" ht="24" customHeight="1" spans="5:6">
      <c r="E3" s="46" t="s">
        <v>1</v>
      </c>
      <c r="F3" s="46"/>
    </row>
    <row r="4" ht="30" customHeight="1" spans="1:6">
      <c r="A4" s="47" t="s">
        <v>75</v>
      </c>
      <c r="B4" s="48" t="s">
        <v>29</v>
      </c>
      <c r="C4" s="49" t="s">
        <v>61</v>
      </c>
      <c r="D4" s="49"/>
      <c r="E4" s="49"/>
      <c r="F4" s="47" t="s">
        <v>62</v>
      </c>
    </row>
    <row r="5" ht="25.5" customHeight="1" spans="1:6">
      <c r="A5" s="47"/>
      <c r="B5" s="50"/>
      <c r="C5" s="49" t="s">
        <v>33</v>
      </c>
      <c r="D5" s="49" t="s">
        <v>66</v>
      </c>
      <c r="E5" s="49" t="s">
        <v>67</v>
      </c>
      <c r="F5" s="49"/>
    </row>
    <row r="6" ht="18" customHeight="1" spans="1:6">
      <c r="A6" s="51" t="s">
        <v>76</v>
      </c>
      <c r="B6" s="52">
        <v>83.86</v>
      </c>
      <c r="C6" s="52">
        <v>83.86</v>
      </c>
      <c r="D6" s="52">
        <v>83.86</v>
      </c>
      <c r="E6" s="53"/>
      <c r="F6" s="53"/>
    </row>
    <row r="7" ht="18" customHeight="1" spans="1:6">
      <c r="A7" s="54" t="s">
        <v>77</v>
      </c>
      <c r="B7" s="53">
        <f>20-2.87</f>
        <v>17.13</v>
      </c>
      <c r="C7" s="53">
        <f>20-2.87</f>
        <v>17.13</v>
      </c>
      <c r="D7" s="53">
        <f>20-2.87</f>
        <v>17.13</v>
      </c>
      <c r="E7" s="53"/>
      <c r="F7" s="53"/>
    </row>
    <row r="8" ht="18" customHeight="1" spans="1:6">
      <c r="A8" s="54" t="s">
        <v>78</v>
      </c>
      <c r="B8" s="52">
        <v>14</v>
      </c>
      <c r="C8" s="53">
        <v>14</v>
      </c>
      <c r="D8" s="53">
        <f>22.8-8.8</f>
        <v>14</v>
      </c>
      <c r="E8" s="53"/>
      <c r="F8" s="53"/>
    </row>
    <row r="9" ht="18" hidden="1" customHeight="1" spans="1:6">
      <c r="A9" s="54" t="s">
        <v>79</v>
      </c>
      <c r="B9" s="52"/>
      <c r="C9" s="53"/>
      <c r="D9" s="53"/>
      <c r="E9" s="53"/>
      <c r="F9" s="53"/>
    </row>
    <row r="10" ht="18" hidden="1" customHeight="1" spans="1:6">
      <c r="A10" s="54" t="s">
        <v>80</v>
      </c>
      <c r="B10" s="52"/>
      <c r="C10" s="53"/>
      <c r="D10" s="53"/>
      <c r="E10" s="53"/>
      <c r="F10" s="53"/>
    </row>
    <row r="11" ht="18" hidden="1" customHeight="1" spans="1:6">
      <c r="A11" s="54" t="s">
        <v>81</v>
      </c>
      <c r="B11" s="52"/>
      <c r="C11" s="53"/>
      <c r="D11" s="53"/>
      <c r="E11" s="53"/>
      <c r="F11" s="53"/>
    </row>
    <row r="12" ht="18" customHeight="1" spans="1:7">
      <c r="A12" s="54" t="s">
        <v>82</v>
      </c>
      <c r="B12" s="55">
        <f>14.2+30.4</f>
        <v>44.6</v>
      </c>
      <c r="C12" s="55">
        <f>14.2+30.4</f>
        <v>44.6</v>
      </c>
      <c r="D12" s="55">
        <f>14.2+30.4</f>
        <v>44.6</v>
      </c>
      <c r="E12" s="53"/>
      <c r="F12" s="53"/>
      <c r="G12" s="44">
        <f>D6-83.86</f>
        <v>0</v>
      </c>
    </row>
    <row r="13" ht="18" hidden="1" customHeight="1" spans="1:6">
      <c r="A13" s="54" t="s">
        <v>83</v>
      </c>
      <c r="B13" s="52"/>
      <c r="C13" s="53"/>
      <c r="D13" s="53"/>
      <c r="E13" s="53"/>
      <c r="F13" s="53"/>
    </row>
    <row r="14" ht="18" customHeight="1" spans="1:6">
      <c r="A14" s="54" t="s">
        <v>84</v>
      </c>
      <c r="B14" s="52">
        <v>3.7</v>
      </c>
      <c r="C14" s="53">
        <v>3.7</v>
      </c>
      <c r="D14" s="53">
        <v>3.7</v>
      </c>
      <c r="E14" s="53"/>
      <c r="F14" s="53"/>
    </row>
    <row r="15" ht="18" hidden="1" customHeight="1" spans="1:6">
      <c r="A15" s="54" t="s">
        <v>85</v>
      </c>
      <c r="B15" s="52"/>
      <c r="C15" s="53"/>
      <c r="D15" s="53"/>
      <c r="E15" s="53"/>
      <c r="F15" s="53"/>
    </row>
    <row r="16" ht="18" customHeight="1" spans="1:6">
      <c r="A16" s="54" t="s">
        <v>86</v>
      </c>
      <c r="B16" s="52">
        <v>0.43</v>
      </c>
      <c r="C16" s="53">
        <v>0.43</v>
      </c>
      <c r="D16" s="53">
        <v>0.43</v>
      </c>
      <c r="E16" s="53"/>
      <c r="F16" s="53"/>
    </row>
    <row r="17" ht="18" customHeight="1" spans="1:6">
      <c r="A17" s="54" t="s">
        <v>87</v>
      </c>
      <c r="B17" s="52">
        <v>4</v>
      </c>
      <c r="C17" s="53">
        <v>4</v>
      </c>
      <c r="D17" s="53">
        <v>4</v>
      </c>
      <c r="E17" s="53"/>
      <c r="F17" s="53"/>
    </row>
    <row r="18" ht="18" hidden="1" customHeight="1" spans="1:6">
      <c r="A18" s="54" t="s">
        <v>88</v>
      </c>
      <c r="B18" s="52"/>
      <c r="C18" s="53"/>
      <c r="D18" s="53"/>
      <c r="E18" s="53"/>
      <c r="F18" s="53"/>
    </row>
    <row r="19" ht="18" customHeight="1" spans="1:6">
      <c r="A19" s="51" t="s">
        <v>89</v>
      </c>
      <c r="B19" s="52">
        <v>14</v>
      </c>
      <c r="C19" s="53">
        <v>14</v>
      </c>
      <c r="D19" s="53"/>
      <c r="E19" s="53">
        <v>14</v>
      </c>
      <c r="F19" s="53"/>
    </row>
    <row r="20" ht="18" customHeight="1" spans="1:11">
      <c r="A20" s="54" t="s">
        <v>90</v>
      </c>
      <c r="B20" s="52">
        <v>2</v>
      </c>
      <c r="C20" s="53">
        <v>2</v>
      </c>
      <c r="D20" s="53"/>
      <c r="E20" s="53">
        <v>2</v>
      </c>
      <c r="F20" s="53"/>
      <c r="G20" s="56" t="s">
        <v>90</v>
      </c>
      <c r="H20" s="56">
        <v>27</v>
      </c>
      <c r="I20" s="56">
        <v>27</v>
      </c>
      <c r="J20" s="56">
        <v>19</v>
      </c>
      <c r="K20" s="56">
        <v>8</v>
      </c>
    </row>
    <row r="21" ht="18" customHeight="1" spans="1:11">
      <c r="A21" s="54" t="s">
        <v>91</v>
      </c>
      <c r="B21" s="52"/>
      <c r="C21" s="53"/>
      <c r="D21" s="53"/>
      <c r="E21" s="53"/>
      <c r="F21" s="53"/>
      <c r="G21" s="56" t="s">
        <v>91</v>
      </c>
      <c r="H21" s="56"/>
      <c r="I21" s="56"/>
      <c r="J21" s="56"/>
      <c r="K21" s="56"/>
    </row>
    <row r="22" ht="18" customHeight="1" spans="1:11">
      <c r="A22" s="54" t="s">
        <v>92</v>
      </c>
      <c r="B22" s="52"/>
      <c r="C22" s="53"/>
      <c r="D22" s="53"/>
      <c r="E22" s="53"/>
      <c r="F22" s="53"/>
      <c r="G22" s="56" t="s">
        <v>92</v>
      </c>
      <c r="H22" s="56"/>
      <c r="I22" s="56"/>
      <c r="J22" s="56"/>
      <c r="K22" s="56"/>
    </row>
    <row r="23" ht="18" customHeight="1" spans="1:11">
      <c r="A23" s="54" t="s">
        <v>93</v>
      </c>
      <c r="B23" s="52"/>
      <c r="C23" s="52"/>
      <c r="D23" s="52"/>
      <c r="E23" s="52"/>
      <c r="F23" s="52"/>
      <c r="G23" s="56" t="s">
        <v>93</v>
      </c>
      <c r="H23" s="56">
        <v>0.5</v>
      </c>
      <c r="I23" s="56">
        <v>0.5</v>
      </c>
      <c r="J23" s="56"/>
      <c r="K23" s="56">
        <v>0.5</v>
      </c>
    </row>
    <row r="24" ht="18" customHeight="1" spans="1:11">
      <c r="A24" s="54" t="s">
        <v>94</v>
      </c>
      <c r="B24" s="52"/>
      <c r="C24" s="52"/>
      <c r="D24" s="52"/>
      <c r="E24" s="52"/>
      <c r="F24" s="52"/>
      <c r="G24" s="56" t="s">
        <v>94</v>
      </c>
      <c r="H24" s="56">
        <v>0.2</v>
      </c>
      <c r="I24" s="56">
        <v>0.2</v>
      </c>
      <c r="J24" s="56"/>
      <c r="K24" s="56">
        <v>0.2</v>
      </c>
    </row>
    <row r="25" ht="18" customHeight="1" spans="1:11">
      <c r="A25" s="54" t="s">
        <v>95</v>
      </c>
      <c r="B25" s="52"/>
      <c r="C25" s="52"/>
      <c r="D25" s="52"/>
      <c r="E25" s="52"/>
      <c r="F25" s="52"/>
      <c r="G25" s="56" t="s">
        <v>95</v>
      </c>
      <c r="H25" s="56">
        <v>1.2</v>
      </c>
      <c r="I25" s="56">
        <v>1.2</v>
      </c>
      <c r="J25" s="56"/>
      <c r="K25" s="56">
        <v>1.2</v>
      </c>
    </row>
    <row r="26" ht="18" customHeight="1" spans="1:11">
      <c r="A26" s="54" t="s">
        <v>96</v>
      </c>
      <c r="B26" s="52">
        <v>12</v>
      </c>
      <c r="C26" s="52">
        <v>12</v>
      </c>
      <c r="D26" s="52"/>
      <c r="E26" s="52">
        <v>12</v>
      </c>
      <c r="F26" s="52"/>
      <c r="G26" s="57"/>
      <c r="H26" s="57"/>
      <c r="I26" s="57"/>
      <c r="J26" s="57"/>
      <c r="K26" s="57"/>
    </row>
    <row r="27" ht="18" customHeight="1" spans="1:11">
      <c r="A27" s="51" t="s">
        <v>97</v>
      </c>
      <c r="B27" s="53">
        <v>2649.24</v>
      </c>
      <c r="C27" s="53">
        <v>43.94</v>
      </c>
      <c r="E27" s="53">
        <v>43.94</v>
      </c>
      <c r="F27" s="53">
        <f>B27-C27</f>
        <v>2605.3</v>
      </c>
      <c r="G27" s="56">
        <v>3582.78</v>
      </c>
      <c r="H27" s="56">
        <v>1235.78</v>
      </c>
      <c r="I27" s="56">
        <v>1235.78</v>
      </c>
      <c r="J27" s="56"/>
      <c r="K27" s="56">
        <v>2347</v>
      </c>
    </row>
    <row r="28" ht="18" hidden="1" customHeight="1" spans="1:11">
      <c r="A28" s="54" t="s">
        <v>98</v>
      </c>
      <c r="B28" s="53"/>
      <c r="C28" s="53"/>
      <c r="E28" s="53"/>
      <c r="F28" s="53"/>
      <c r="G28" s="56"/>
      <c r="H28" s="56"/>
      <c r="I28" s="56"/>
      <c r="J28" s="56"/>
      <c r="K28" s="56"/>
    </row>
    <row r="29" ht="18" hidden="1" customHeight="1" spans="1:11">
      <c r="A29" s="54" t="s">
        <v>99</v>
      </c>
      <c r="B29" s="53"/>
      <c r="C29" s="53"/>
      <c r="E29" s="53"/>
      <c r="F29" s="53"/>
      <c r="G29" s="56"/>
      <c r="H29" s="56"/>
      <c r="I29" s="56"/>
      <c r="J29" s="56"/>
      <c r="K29" s="56"/>
    </row>
    <row r="30" ht="18" hidden="1" customHeight="1" spans="1:11">
      <c r="A30" s="54" t="s">
        <v>100</v>
      </c>
      <c r="B30" s="53"/>
      <c r="C30" s="53"/>
      <c r="E30" s="53"/>
      <c r="F30" s="53"/>
      <c r="G30" s="56"/>
      <c r="H30" s="56"/>
      <c r="I30" s="56"/>
      <c r="J30" s="56"/>
      <c r="K30" s="56"/>
    </row>
    <row r="31" ht="18" hidden="1" customHeight="1" spans="1:11">
      <c r="A31" s="54" t="s">
        <v>101</v>
      </c>
      <c r="B31" s="53"/>
      <c r="C31" s="53"/>
      <c r="E31" s="53"/>
      <c r="F31" s="53"/>
      <c r="G31" s="56"/>
      <c r="H31" s="56"/>
      <c r="I31" s="56"/>
      <c r="J31" s="56"/>
      <c r="K31" s="56"/>
    </row>
    <row r="32" ht="18" hidden="1" customHeight="1" spans="1:11">
      <c r="A32" s="54" t="s">
        <v>102</v>
      </c>
      <c r="B32" s="53"/>
      <c r="C32" s="53"/>
      <c r="E32" s="53"/>
      <c r="F32" s="53"/>
      <c r="G32" s="56"/>
      <c r="H32" s="56"/>
      <c r="I32" s="56"/>
      <c r="J32" s="56"/>
      <c r="K32" s="56"/>
    </row>
    <row r="33" ht="18" hidden="1" customHeight="1" spans="1:11">
      <c r="A33" s="54" t="s">
        <v>103</v>
      </c>
      <c r="B33" s="52"/>
      <c r="C33" s="52"/>
      <c r="E33" s="52"/>
      <c r="F33" s="52"/>
      <c r="G33" s="56"/>
      <c r="H33" s="56"/>
      <c r="I33" s="56"/>
      <c r="J33" s="56"/>
      <c r="K33" s="56"/>
    </row>
    <row r="34" ht="18" hidden="1" customHeight="1" spans="1:11">
      <c r="A34" s="54" t="s">
        <v>104</v>
      </c>
      <c r="B34" s="52"/>
      <c r="C34" s="58"/>
      <c r="E34" s="58"/>
      <c r="F34" s="52"/>
      <c r="G34" s="56"/>
      <c r="H34" s="56"/>
      <c r="I34" s="56"/>
      <c r="J34" s="56"/>
      <c r="K34" s="56"/>
    </row>
    <row r="35" ht="18" hidden="1" customHeight="1" spans="1:11">
      <c r="A35" s="54" t="s">
        <v>105</v>
      </c>
      <c r="B35" s="52"/>
      <c r="C35" s="52"/>
      <c r="E35" s="52"/>
      <c r="F35" s="52"/>
      <c r="G35" s="56"/>
      <c r="H35" s="56"/>
      <c r="I35" s="56"/>
      <c r="J35" s="56"/>
      <c r="K35" s="56"/>
    </row>
    <row r="36" ht="18" hidden="1" customHeight="1" spans="1:11">
      <c r="A36" s="54" t="s">
        <v>106</v>
      </c>
      <c r="B36" s="52"/>
      <c r="C36" s="58"/>
      <c r="E36" s="58"/>
      <c r="F36" s="52"/>
      <c r="G36" s="56"/>
      <c r="H36" s="56"/>
      <c r="I36" s="56"/>
      <c r="J36" s="56"/>
      <c r="K36" s="56"/>
    </row>
    <row r="37" ht="18" customHeight="1" spans="1:11">
      <c r="A37" s="54" t="s">
        <v>107</v>
      </c>
      <c r="B37" s="53">
        <v>2649.24</v>
      </c>
      <c r="C37" s="53">
        <v>43.94</v>
      </c>
      <c r="E37" s="53">
        <f>41.07+2.87</f>
        <v>43.94</v>
      </c>
      <c r="F37" s="53">
        <v>2605.3</v>
      </c>
      <c r="G37" s="56">
        <v>3571.78</v>
      </c>
      <c r="H37" s="56">
        <v>1224.78</v>
      </c>
      <c r="I37" s="56">
        <v>1224.78</v>
      </c>
      <c r="J37" s="56"/>
      <c r="K37" s="56">
        <v>2347</v>
      </c>
    </row>
    <row r="38" ht="18" hidden="1" customHeight="1" spans="1:6">
      <c r="A38" s="59" t="s">
        <v>108</v>
      </c>
      <c r="B38" s="52"/>
      <c r="C38" s="52"/>
      <c r="D38" s="52"/>
      <c r="E38" s="52"/>
      <c r="F38" s="52"/>
    </row>
    <row r="39" ht="18" hidden="1" customHeight="1" spans="1:6">
      <c r="A39" s="54" t="s">
        <v>109</v>
      </c>
      <c r="B39" s="52"/>
      <c r="C39" s="58"/>
      <c r="D39" s="58"/>
      <c r="E39" s="58"/>
      <c r="F39" s="52"/>
    </row>
    <row r="40" ht="18" hidden="1" customHeight="1" spans="1:6">
      <c r="A40" s="54" t="s">
        <v>110</v>
      </c>
      <c r="B40" s="52"/>
      <c r="C40" s="58"/>
      <c r="D40" s="58"/>
      <c r="E40" s="58"/>
      <c r="F40" s="52"/>
    </row>
    <row r="41" ht="18" hidden="1" customHeight="1" spans="1:6">
      <c r="A41" s="54" t="s">
        <v>111</v>
      </c>
      <c r="B41" s="52"/>
      <c r="C41" s="58"/>
      <c r="D41" s="58"/>
      <c r="E41" s="58"/>
      <c r="F41" s="52"/>
    </row>
    <row r="42" ht="18" hidden="1" customHeight="1" spans="1:6">
      <c r="A42" s="54" t="s">
        <v>112</v>
      </c>
      <c r="B42" s="52"/>
      <c r="C42" s="58"/>
      <c r="D42" s="58"/>
      <c r="E42" s="58"/>
      <c r="F42" s="52"/>
    </row>
    <row r="43" ht="27" hidden="1" spans="1:6">
      <c r="A43" s="51" t="s">
        <v>113</v>
      </c>
      <c r="B43" s="52"/>
      <c r="C43" s="60"/>
      <c r="D43" s="60"/>
      <c r="E43" s="60"/>
      <c r="F43" s="52"/>
    </row>
    <row r="44" ht="18" hidden="1" customHeight="1" spans="1:6">
      <c r="A44" s="54" t="s">
        <v>114</v>
      </c>
      <c r="B44" s="52"/>
      <c r="C44" s="58"/>
      <c r="D44" s="58"/>
      <c r="E44" s="58"/>
      <c r="F44" s="52"/>
    </row>
    <row r="45" ht="18" hidden="1" customHeight="1" spans="1:6">
      <c r="A45" s="54" t="s">
        <v>115</v>
      </c>
      <c r="B45" s="52"/>
      <c r="C45" s="58"/>
      <c r="D45" s="58"/>
      <c r="E45" s="58"/>
      <c r="F45" s="52"/>
    </row>
    <row r="46" ht="18" hidden="1" customHeight="1" spans="1:6">
      <c r="A46" s="54" t="s">
        <v>116</v>
      </c>
      <c r="B46" s="52"/>
      <c r="C46" s="58"/>
      <c r="D46" s="58"/>
      <c r="E46" s="58"/>
      <c r="F46" s="52"/>
    </row>
    <row r="47" ht="18" hidden="1" customHeight="1" spans="1:6">
      <c r="A47" s="54" t="s">
        <v>117</v>
      </c>
      <c r="B47" s="52"/>
      <c r="C47" s="58"/>
      <c r="D47" s="58"/>
      <c r="E47" s="58"/>
      <c r="F47" s="52"/>
    </row>
    <row r="48" ht="18" hidden="1" customHeight="1" spans="1:6">
      <c r="A48" s="54" t="s">
        <v>118</v>
      </c>
      <c r="B48" s="52"/>
      <c r="C48" s="58"/>
      <c r="D48" s="58"/>
      <c r="E48" s="58"/>
      <c r="F48" s="52"/>
    </row>
    <row r="49" ht="18" hidden="1" customHeight="1" spans="1:6">
      <c r="A49" s="54" t="s">
        <v>119</v>
      </c>
      <c r="B49" s="52"/>
      <c r="C49" s="58"/>
      <c r="D49" s="58"/>
      <c r="E49" s="58"/>
      <c r="F49" s="52"/>
    </row>
    <row r="50" ht="18" hidden="1" customHeight="1" spans="1:6">
      <c r="A50" s="54" t="s">
        <v>120</v>
      </c>
      <c r="B50" s="52"/>
      <c r="C50" s="58"/>
      <c r="D50" s="58"/>
      <c r="E50" s="58"/>
      <c r="F50" s="52"/>
    </row>
    <row r="51" ht="18" hidden="1" customHeight="1" spans="1:6">
      <c r="A51" s="54" t="s">
        <v>121</v>
      </c>
      <c r="B51" s="52"/>
      <c r="C51" s="58"/>
      <c r="D51" s="58"/>
      <c r="E51" s="58"/>
      <c r="F51" s="52"/>
    </row>
    <row r="52" ht="18" hidden="1" customHeight="1" spans="1:6">
      <c r="A52" s="54" t="s">
        <v>122</v>
      </c>
      <c r="B52" s="52"/>
      <c r="C52" s="58"/>
      <c r="D52" s="58"/>
      <c r="E52" s="58"/>
      <c r="F52" s="52"/>
    </row>
    <row r="53" ht="18" hidden="1" customHeight="1" spans="1:6">
      <c r="A53" s="54" t="s">
        <v>123</v>
      </c>
      <c r="B53" s="52"/>
      <c r="C53" s="58"/>
      <c r="D53" s="58"/>
      <c r="E53" s="58"/>
      <c r="F53" s="52"/>
    </row>
    <row r="54" ht="18" hidden="1" customHeight="1" spans="1:6">
      <c r="A54" s="54" t="s">
        <v>124</v>
      </c>
      <c r="B54" s="52"/>
      <c r="C54" s="58"/>
      <c r="D54" s="58"/>
      <c r="E54" s="58"/>
      <c r="F54" s="52"/>
    </row>
    <row r="55" ht="18" hidden="1" customHeight="1" spans="1:6">
      <c r="A55" s="54" t="s">
        <v>125</v>
      </c>
      <c r="B55" s="52"/>
      <c r="C55" s="58"/>
      <c r="D55" s="58"/>
      <c r="E55" s="58"/>
      <c r="F55" s="52"/>
    </row>
    <row r="56" ht="18" hidden="1" customHeight="1" spans="1:6">
      <c r="A56" s="51" t="s">
        <v>126</v>
      </c>
      <c r="B56" s="52"/>
      <c r="C56" s="60"/>
      <c r="D56" s="60"/>
      <c r="E56" s="60"/>
      <c r="F56" s="52"/>
    </row>
    <row r="57" ht="18" hidden="1" customHeight="1" spans="1:6">
      <c r="A57" s="54" t="s">
        <v>114</v>
      </c>
      <c r="B57" s="52"/>
      <c r="C57" s="58"/>
      <c r="D57" s="58"/>
      <c r="E57" s="58"/>
      <c r="F57" s="52"/>
    </row>
    <row r="58" ht="18" hidden="1" customHeight="1" spans="1:6">
      <c r="A58" s="54" t="s">
        <v>115</v>
      </c>
      <c r="B58" s="52"/>
      <c r="C58" s="58"/>
      <c r="D58" s="58"/>
      <c r="E58" s="58"/>
      <c r="F58" s="52"/>
    </row>
    <row r="59" ht="18" hidden="1" customHeight="1" spans="1:6">
      <c r="A59" s="54" t="s">
        <v>116</v>
      </c>
      <c r="B59" s="52"/>
      <c r="C59" s="58"/>
      <c r="D59" s="58"/>
      <c r="E59" s="58"/>
      <c r="F59" s="52"/>
    </row>
    <row r="60" ht="18" hidden="1" customHeight="1" spans="1:6">
      <c r="A60" s="54" t="s">
        <v>117</v>
      </c>
      <c r="B60" s="52"/>
      <c r="C60" s="58"/>
      <c r="D60" s="58"/>
      <c r="E60" s="58"/>
      <c r="F60" s="52"/>
    </row>
    <row r="61" ht="18" hidden="1" customHeight="1" spans="1:6">
      <c r="A61" s="54" t="s">
        <v>118</v>
      </c>
      <c r="B61" s="52"/>
      <c r="C61" s="58"/>
      <c r="D61" s="58"/>
      <c r="E61" s="58"/>
      <c r="F61" s="52"/>
    </row>
    <row r="62" ht="18" hidden="1" customHeight="1" spans="1:6">
      <c r="A62" s="54" t="s">
        <v>119</v>
      </c>
      <c r="B62" s="52"/>
      <c r="C62" s="58"/>
      <c r="D62" s="58"/>
      <c r="E62" s="58"/>
      <c r="F62" s="52"/>
    </row>
    <row r="63" ht="18" hidden="1" customHeight="1" spans="1:6">
      <c r="A63" s="54" t="s">
        <v>120</v>
      </c>
      <c r="B63" s="52"/>
      <c r="C63" s="58"/>
      <c r="D63" s="58"/>
      <c r="E63" s="58"/>
      <c r="F63" s="52"/>
    </row>
    <row r="64" ht="18" hidden="1" customHeight="1" spans="1:6">
      <c r="A64" s="54" t="s">
        <v>127</v>
      </c>
      <c r="B64" s="52"/>
      <c r="C64" s="58"/>
      <c r="D64" s="58"/>
      <c r="E64" s="58"/>
      <c r="F64" s="52"/>
    </row>
    <row r="65" ht="18" hidden="1" customHeight="1" spans="1:6">
      <c r="A65" s="54" t="s">
        <v>128</v>
      </c>
      <c r="B65" s="52"/>
      <c r="C65" s="58"/>
      <c r="D65" s="58"/>
      <c r="E65" s="58"/>
      <c r="F65" s="52"/>
    </row>
    <row r="66" ht="18" hidden="1" customHeight="1" spans="1:6">
      <c r="A66" s="54" t="s">
        <v>129</v>
      </c>
      <c r="B66" s="52"/>
      <c r="C66" s="58"/>
      <c r="D66" s="58"/>
      <c r="E66" s="58"/>
      <c r="F66" s="52"/>
    </row>
    <row r="67" ht="18" hidden="1" customHeight="1" spans="1:6">
      <c r="A67" s="54" t="s">
        <v>130</v>
      </c>
      <c r="B67" s="52"/>
      <c r="C67" s="58"/>
      <c r="D67" s="58"/>
      <c r="E67" s="58"/>
      <c r="F67" s="52"/>
    </row>
    <row r="68" ht="18" hidden="1" customHeight="1" spans="1:6">
      <c r="A68" s="54" t="s">
        <v>121</v>
      </c>
      <c r="B68" s="52"/>
      <c r="C68" s="58"/>
      <c r="D68" s="58"/>
      <c r="E68" s="58"/>
      <c r="F68" s="52"/>
    </row>
    <row r="69" ht="18" hidden="1" customHeight="1" spans="1:6">
      <c r="A69" s="54" t="s">
        <v>122</v>
      </c>
      <c r="B69" s="52"/>
      <c r="C69" s="58"/>
      <c r="D69" s="58"/>
      <c r="E69" s="58"/>
      <c r="F69" s="52"/>
    </row>
    <row r="70" ht="18" hidden="1" customHeight="1" spans="1:6">
      <c r="A70" s="54" t="s">
        <v>123</v>
      </c>
      <c r="B70" s="52"/>
      <c r="C70" s="58"/>
      <c r="D70" s="58"/>
      <c r="E70" s="58"/>
      <c r="F70" s="52"/>
    </row>
    <row r="71" ht="18" hidden="1" customHeight="1" spans="1:6">
      <c r="A71" s="54" t="s">
        <v>124</v>
      </c>
      <c r="B71" s="52"/>
      <c r="C71" s="58"/>
      <c r="D71" s="58"/>
      <c r="E71" s="58"/>
      <c r="F71" s="52"/>
    </row>
    <row r="72" ht="18" hidden="1" customHeight="1" spans="1:6">
      <c r="A72" s="54" t="s">
        <v>131</v>
      </c>
      <c r="B72" s="52"/>
      <c r="C72" s="58"/>
      <c r="D72" s="58"/>
      <c r="E72" s="58"/>
      <c r="F72" s="52"/>
    </row>
    <row r="73" ht="27" hidden="1" spans="1:6">
      <c r="A73" s="51" t="s">
        <v>132</v>
      </c>
      <c r="B73" s="52"/>
      <c r="C73" s="52"/>
      <c r="D73" s="52"/>
      <c r="E73" s="52"/>
      <c r="F73" s="52"/>
    </row>
    <row r="74" ht="18" hidden="1" customHeight="1" spans="1:6">
      <c r="A74" s="54" t="s">
        <v>133</v>
      </c>
      <c r="B74" s="52"/>
      <c r="C74" s="52"/>
      <c r="D74" s="52"/>
      <c r="E74" s="52"/>
      <c r="F74" s="52"/>
    </row>
    <row r="75" ht="18" hidden="1" customHeight="1" spans="1:6">
      <c r="A75" s="54" t="s">
        <v>134</v>
      </c>
      <c r="B75" s="52"/>
      <c r="C75" s="52"/>
      <c r="D75" s="52"/>
      <c r="E75" s="52"/>
      <c r="F75" s="52"/>
    </row>
    <row r="76" ht="18" hidden="1" customHeight="1" spans="1:6">
      <c r="A76" s="59" t="s">
        <v>135</v>
      </c>
      <c r="B76" s="52"/>
      <c r="C76" s="52"/>
      <c r="D76" s="52"/>
      <c r="E76" s="52"/>
      <c r="F76" s="52"/>
    </row>
    <row r="77" ht="18" hidden="1" customHeight="1" spans="1:6">
      <c r="A77" s="54" t="s">
        <v>133</v>
      </c>
      <c r="B77" s="52"/>
      <c r="C77" s="58"/>
      <c r="D77" s="58"/>
      <c r="E77" s="58"/>
      <c r="F77" s="52"/>
    </row>
    <row r="78" ht="18" hidden="1" customHeight="1" spans="1:6">
      <c r="A78" s="54" t="s">
        <v>136</v>
      </c>
      <c r="B78" s="52"/>
      <c r="C78" s="58"/>
      <c r="D78" s="58"/>
      <c r="E78" s="58"/>
      <c r="F78" s="52"/>
    </row>
    <row r="79" ht="18" hidden="1" customHeight="1" spans="1:6">
      <c r="A79" s="54" t="s">
        <v>137</v>
      </c>
      <c r="B79" s="52"/>
      <c r="C79" s="58"/>
      <c r="D79" s="58"/>
      <c r="E79" s="58"/>
      <c r="F79" s="52"/>
    </row>
    <row r="80" ht="18" hidden="1" customHeight="1" spans="1:6">
      <c r="A80" s="54" t="s">
        <v>138</v>
      </c>
      <c r="B80" s="52"/>
      <c r="C80" s="58"/>
      <c r="D80" s="58"/>
      <c r="E80" s="58"/>
      <c r="F80" s="52"/>
    </row>
    <row r="81" ht="18" hidden="1" customHeight="1" spans="1:6">
      <c r="A81" s="54" t="s">
        <v>134</v>
      </c>
      <c r="B81" s="52"/>
      <c r="C81" s="58"/>
      <c r="D81" s="58"/>
      <c r="E81" s="58"/>
      <c r="F81" s="52"/>
    </row>
    <row r="82" ht="18" hidden="1" customHeight="1" spans="1:6">
      <c r="A82" s="59" t="s">
        <v>139</v>
      </c>
      <c r="B82" s="52"/>
      <c r="C82" s="52"/>
      <c r="D82" s="52"/>
      <c r="E82" s="52"/>
      <c r="F82" s="52"/>
    </row>
    <row r="83" ht="18" hidden="1" customHeight="1" spans="1:6">
      <c r="A83" s="54" t="s">
        <v>140</v>
      </c>
      <c r="B83" s="52"/>
      <c r="C83" s="52"/>
      <c r="D83" s="52"/>
      <c r="E83" s="52"/>
      <c r="F83" s="52"/>
    </row>
    <row r="84" ht="18" hidden="1" customHeight="1" spans="1:6">
      <c r="A84" s="54" t="s">
        <v>141</v>
      </c>
      <c r="B84" s="52"/>
      <c r="C84" s="58"/>
      <c r="D84" s="58"/>
      <c r="E84" s="58"/>
      <c r="F84" s="52"/>
    </row>
    <row r="85" ht="18" hidden="1" customHeight="1" spans="1:6">
      <c r="A85" s="51" t="s">
        <v>142</v>
      </c>
      <c r="B85" s="52"/>
      <c r="C85" s="52"/>
      <c r="D85" s="52"/>
      <c r="E85" s="52"/>
      <c r="F85" s="52"/>
    </row>
    <row r="86" ht="18" hidden="1" customHeight="1" spans="1:6">
      <c r="A86" s="54" t="s">
        <v>143</v>
      </c>
      <c r="B86" s="52"/>
      <c r="C86" s="58"/>
      <c r="D86" s="58"/>
      <c r="E86" s="58"/>
      <c r="F86" s="52"/>
    </row>
    <row r="87" ht="18" hidden="1" customHeight="1" spans="1:6">
      <c r="A87" s="54" t="s">
        <v>144</v>
      </c>
      <c r="B87" s="52"/>
      <c r="C87" s="58"/>
      <c r="D87" s="58"/>
      <c r="E87" s="58"/>
      <c r="F87" s="52"/>
    </row>
    <row r="88" ht="27" hidden="1" spans="1:6">
      <c r="A88" s="54" t="s">
        <v>145</v>
      </c>
      <c r="B88" s="52"/>
      <c r="C88" s="58"/>
      <c r="D88" s="58"/>
      <c r="E88" s="58"/>
      <c r="F88" s="52"/>
    </row>
    <row r="89" ht="18" hidden="1" customHeight="1" spans="1:6">
      <c r="A89" s="54" t="s">
        <v>146</v>
      </c>
      <c r="B89" s="52"/>
      <c r="C89" s="58"/>
      <c r="D89" s="58"/>
      <c r="E89" s="58"/>
      <c r="F89" s="52"/>
    </row>
    <row r="90" ht="23.25" customHeight="1" spans="1:6">
      <c r="A90" s="61" t="s">
        <v>33</v>
      </c>
      <c r="B90" s="62">
        <v>2747.1</v>
      </c>
      <c r="C90" s="62">
        <v>141.8</v>
      </c>
      <c r="D90" s="62">
        <v>83.86</v>
      </c>
      <c r="E90" s="62">
        <v>57.94</v>
      </c>
      <c r="F90" s="62">
        <v>2605.3</v>
      </c>
    </row>
    <row r="91" spans="1:6">
      <c r="A91" s="63" t="s">
        <v>147</v>
      </c>
      <c r="B91" s="63"/>
      <c r="C91" s="63"/>
      <c r="D91" s="63"/>
      <c r="E91" s="63"/>
      <c r="F91" s="63"/>
    </row>
  </sheetData>
  <mergeCells count="7">
    <mergeCell ref="A2:F2"/>
    <mergeCell ref="E3:F3"/>
    <mergeCell ref="C4:E4"/>
    <mergeCell ref="A91:F9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showZeros="0" workbookViewId="0">
      <pane xSplit="9" ySplit="12" topLeftCell="J13" activePane="bottomRight" state="frozen"/>
      <selection/>
      <selection pane="topRight"/>
      <selection pane="bottomLeft"/>
      <selection pane="bottomRight" activeCell="J75" sqref="J75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148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29</v>
      </c>
      <c r="C3" s="23" t="s">
        <v>61</v>
      </c>
      <c r="D3" s="23"/>
      <c r="E3" s="23"/>
      <c r="F3" s="33" t="s">
        <v>62</v>
      </c>
    </row>
    <row r="4" ht="21" customHeight="1" spans="1:6">
      <c r="A4" s="33"/>
      <c r="B4" s="22"/>
      <c r="C4" s="23" t="s">
        <v>33</v>
      </c>
      <c r="D4" s="23" t="s">
        <v>66</v>
      </c>
      <c r="E4" s="23" t="s">
        <v>67</v>
      </c>
      <c r="F4" s="23"/>
    </row>
    <row r="5" ht="18" customHeight="1" spans="1:6">
      <c r="A5" s="34" t="s">
        <v>149</v>
      </c>
      <c r="B5" s="24"/>
      <c r="C5" s="24"/>
      <c r="D5" s="24"/>
      <c r="E5" s="24"/>
      <c r="F5" s="24"/>
    </row>
    <row r="6" ht="18" customHeight="1" spans="1:6">
      <c r="A6" s="35" t="s">
        <v>150</v>
      </c>
      <c r="B6" s="24"/>
      <c r="C6" s="24"/>
      <c r="D6" s="24"/>
      <c r="E6" s="24"/>
      <c r="F6" s="24"/>
    </row>
    <row r="7" ht="18" customHeight="1" spans="1:6">
      <c r="A7" s="35" t="s">
        <v>151</v>
      </c>
      <c r="B7" s="24"/>
      <c r="C7" s="24"/>
      <c r="D7" s="24"/>
      <c r="E7" s="24"/>
      <c r="F7" s="24"/>
    </row>
    <row r="8" ht="18" customHeight="1" spans="1:6">
      <c r="A8" s="35" t="s">
        <v>87</v>
      </c>
      <c r="B8" s="24"/>
      <c r="C8" s="24"/>
      <c r="D8" s="24"/>
      <c r="E8" s="24"/>
      <c r="F8" s="24"/>
    </row>
    <row r="9" ht="18" customHeight="1" spans="1:6">
      <c r="A9" s="35" t="s">
        <v>152</v>
      </c>
      <c r="B9" s="24"/>
      <c r="C9" s="24"/>
      <c r="D9" s="24"/>
      <c r="E9" s="24"/>
      <c r="F9" s="24"/>
    </row>
    <row r="10" ht="18" customHeight="1" spans="1:6">
      <c r="A10" s="34" t="s">
        <v>153</v>
      </c>
      <c r="B10" s="24"/>
      <c r="C10" s="24"/>
      <c r="D10" s="24"/>
      <c r="E10" s="24"/>
      <c r="F10" s="24"/>
    </row>
    <row r="11" ht="18" customHeight="1" spans="1:6">
      <c r="A11" s="35" t="s">
        <v>154</v>
      </c>
      <c r="B11" s="24"/>
      <c r="C11" s="24"/>
      <c r="D11" s="24"/>
      <c r="E11" s="24"/>
      <c r="F11" s="24"/>
    </row>
    <row r="12" ht="18" customHeight="1" spans="1:6">
      <c r="A12" s="35" t="s">
        <v>155</v>
      </c>
      <c r="B12" s="24"/>
      <c r="C12" s="36"/>
      <c r="D12" s="36"/>
      <c r="E12" s="36"/>
      <c r="F12" s="24"/>
    </row>
    <row r="13" ht="18" customHeight="1" spans="1:6">
      <c r="A13" s="35" t="s">
        <v>156</v>
      </c>
      <c r="B13" s="24"/>
      <c r="C13" s="36"/>
      <c r="D13" s="36"/>
      <c r="E13" s="36"/>
      <c r="F13" s="24"/>
    </row>
    <row r="14" ht="18" customHeight="1" spans="1:6">
      <c r="A14" s="35" t="s">
        <v>96</v>
      </c>
      <c r="B14" s="24"/>
      <c r="C14" s="24"/>
      <c r="D14" s="24"/>
      <c r="E14" s="24"/>
      <c r="F14" s="24"/>
    </row>
    <row r="15" ht="18" hidden="1" customHeight="1" spans="1:6">
      <c r="A15" s="35" t="s">
        <v>157</v>
      </c>
      <c r="B15" s="24"/>
      <c r="C15" s="24"/>
      <c r="D15" s="24"/>
      <c r="E15" s="24"/>
      <c r="F15" s="24"/>
    </row>
    <row r="16" ht="18" hidden="1" customHeight="1" spans="1:6">
      <c r="A16" s="35" t="s">
        <v>158</v>
      </c>
      <c r="B16" s="24"/>
      <c r="C16" s="24"/>
      <c r="D16" s="24"/>
      <c r="E16" s="24"/>
      <c r="F16" s="24"/>
    </row>
    <row r="17" ht="18" hidden="1" customHeight="1" spans="1:6">
      <c r="A17" s="34" t="s">
        <v>159</v>
      </c>
      <c r="B17" s="24"/>
      <c r="C17" s="36"/>
      <c r="D17" s="36"/>
      <c r="E17" s="36"/>
      <c r="F17" s="24"/>
    </row>
    <row r="18" ht="18" hidden="1" customHeight="1" spans="1:6">
      <c r="A18" s="35" t="s">
        <v>160</v>
      </c>
      <c r="B18" s="24"/>
      <c r="C18" s="37"/>
      <c r="D18" s="37"/>
      <c r="E18" s="37"/>
      <c r="F18" s="24"/>
    </row>
    <row r="19" ht="18" hidden="1" customHeight="1" spans="1:6">
      <c r="A19" s="35" t="s">
        <v>117</v>
      </c>
      <c r="B19" s="24"/>
      <c r="C19" s="37"/>
      <c r="D19" s="37"/>
      <c r="E19" s="37"/>
      <c r="F19" s="24"/>
    </row>
    <row r="20" ht="18" hidden="1" customHeight="1" spans="1:6">
      <c r="A20" s="35" t="s">
        <v>121</v>
      </c>
      <c r="B20" s="24"/>
      <c r="C20" s="37"/>
      <c r="D20" s="37"/>
      <c r="E20" s="37"/>
      <c r="F20" s="24"/>
    </row>
    <row r="21" ht="18" hidden="1" customHeight="1" spans="1:6">
      <c r="A21" s="35" t="s">
        <v>161</v>
      </c>
      <c r="B21" s="24"/>
      <c r="C21" s="37"/>
      <c r="D21" s="37"/>
      <c r="E21" s="37"/>
      <c r="F21" s="24"/>
    </row>
    <row r="22" ht="18" hidden="1" customHeight="1" spans="1:6">
      <c r="A22" s="35" t="s">
        <v>162</v>
      </c>
      <c r="B22" s="24"/>
      <c r="C22" s="37"/>
      <c r="D22" s="37"/>
      <c r="E22" s="37"/>
      <c r="F22" s="24"/>
    </row>
    <row r="23" ht="18" hidden="1" customHeight="1" spans="1:6">
      <c r="A23" s="35" t="s">
        <v>118</v>
      </c>
      <c r="B23" s="24"/>
      <c r="C23" s="37"/>
      <c r="D23" s="37"/>
      <c r="E23" s="37"/>
      <c r="F23" s="24"/>
    </row>
    <row r="24" ht="18" hidden="1" customHeight="1" spans="1:6">
      <c r="A24" s="35" t="s">
        <v>125</v>
      </c>
      <c r="B24" s="24"/>
      <c r="C24" s="37"/>
      <c r="D24" s="37"/>
      <c r="E24" s="37"/>
      <c r="F24" s="24"/>
    </row>
    <row r="25" ht="18" hidden="1" customHeight="1" spans="1:6">
      <c r="A25" s="34" t="s">
        <v>163</v>
      </c>
      <c r="B25" s="24"/>
      <c r="C25" s="36"/>
      <c r="D25" s="36"/>
      <c r="E25" s="36"/>
      <c r="F25" s="24"/>
    </row>
    <row r="26" ht="18" hidden="1" customHeight="1" spans="1:6">
      <c r="A26" s="35" t="s">
        <v>160</v>
      </c>
      <c r="B26" s="24"/>
      <c r="C26" s="37"/>
      <c r="D26" s="37"/>
      <c r="E26" s="37"/>
      <c r="F26" s="24"/>
    </row>
    <row r="27" ht="18" hidden="1" customHeight="1" spans="1:6">
      <c r="A27" s="35" t="s">
        <v>117</v>
      </c>
      <c r="B27" s="24"/>
      <c r="C27" s="37"/>
      <c r="D27" s="37"/>
      <c r="E27" s="37"/>
      <c r="F27" s="24"/>
    </row>
    <row r="28" ht="18" hidden="1" customHeight="1" spans="1:6">
      <c r="A28" s="35" t="s">
        <v>121</v>
      </c>
      <c r="B28" s="24"/>
      <c r="C28" s="37"/>
      <c r="D28" s="37"/>
      <c r="E28" s="37"/>
      <c r="F28" s="24"/>
    </row>
    <row r="29" ht="18" hidden="1" customHeight="1" spans="1:6">
      <c r="A29" s="35" t="s">
        <v>162</v>
      </c>
      <c r="B29" s="24"/>
      <c r="C29" s="37"/>
      <c r="D29" s="37"/>
      <c r="E29" s="37"/>
      <c r="F29" s="24"/>
    </row>
    <row r="30" ht="18" hidden="1" customHeight="1" spans="1:6">
      <c r="A30" s="35" t="s">
        <v>118</v>
      </c>
      <c r="B30" s="24"/>
      <c r="C30" s="37"/>
      <c r="D30" s="37"/>
      <c r="E30" s="37"/>
      <c r="F30" s="24"/>
    </row>
    <row r="31" ht="18" hidden="1" customHeight="1" spans="1:6">
      <c r="A31" s="35" t="s">
        <v>125</v>
      </c>
      <c r="B31" s="24"/>
      <c r="C31" s="37"/>
      <c r="D31" s="37"/>
      <c r="E31" s="37"/>
      <c r="F31" s="24"/>
    </row>
    <row r="32" ht="18" hidden="1" customHeight="1" spans="1:6">
      <c r="A32" s="34" t="s">
        <v>164</v>
      </c>
      <c r="B32" s="24"/>
      <c r="C32" s="24"/>
      <c r="D32" s="24"/>
      <c r="E32" s="24"/>
      <c r="F32" s="24"/>
    </row>
    <row r="33" ht="18" hidden="1" customHeight="1" spans="1:6">
      <c r="A33" s="35" t="s">
        <v>165</v>
      </c>
      <c r="B33" s="24"/>
      <c r="C33" s="24"/>
      <c r="D33" s="24"/>
      <c r="E33" s="24"/>
      <c r="F33" s="24"/>
    </row>
    <row r="34" ht="18" hidden="1" customHeight="1" spans="1:6">
      <c r="A34" s="35" t="s">
        <v>166</v>
      </c>
      <c r="B34" s="24"/>
      <c r="C34" s="24"/>
      <c r="D34" s="24"/>
      <c r="E34" s="24"/>
      <c r="F34" s="24"/>
    </row>
    <row r="35" ht="18" hidden="1" customHeight="1" spans="1:6">
      <c r="A35" s="35" t="s">
        <v>167</v>
      </c>
      <c r="B35" s="24"/>
      <c r="C35" s="24"/>
      <c r="D35" s="24"/>
      <c r="E35" s="24"/>
      <c r="F35" s="24"/>
    </row>
    <row r="36" ht="18" hidden="1" customHeight="1" spans="1:6">
      <c r="A36" s="34" t="s">
        <v>168</v>
      </c>
      <c r="B36" s="24"/>
      <c r="C36" s="24"/>
      <c r="D36" s="24"/>
      <c r="E36" s="24"/>
      <c r="F36" s="24"/>
    </row>
    <row r="37" ht="18" hidden="1" customHeight="1" spans="1:6">
      <c r="A37" s="35" t="s">
        <v>169</v>
      </c>
      <c r="B37" s="24"/>
      <c r="C37" s="37"/>
      <c r="D37" s="37"/>
      <c r="E37" s="37"/>
      <c r="F37" s="24"/>
    </row>
    <row r="38" ht="18" hidden="1" customHeight="1" spans="1:6">
      <c r="A38" s="35" t="s">
        <v>170</v>
      </c>
      <c r="B38" s="24"/>
      <c r="C38" s="37"/>
      <c r="D38" s="37"/>
      <c r="E38" s="37"/>
      <c r="F38" s="24"/>
    </row>
    <row r="39" ht="18" hidden="1" customHeight="1" spans="1:6">
      <c r="A39" s="38" t="s">
        <v>171</v>
      </c>
      <c r="B39" s="24"/>
      <c r="C39" s="24"/>
      <c r="D39" s="24"/>
      <c r="E39" s="24"/>
      <c r="F39" s="24"/>
    </row>
    <row r="40" ht="18" hidden="1" customHeight="1" spans="1:6">
      <c r="A40" s="35" t="s">
        <v>137</v>
      </c>
      <c r="B40" s="24"/>
      <c r="C40" s="37"/>
      <c r="D40" s="37"/>
      <c r="E40" s="37"/>
      <c r="F40" s="24"/>
    </row>
    <row r="41" ht="18" hidden="1" customHeight="1" spans="1:6">
      <c r="A41" s="35" t="s">
        <v>138</v>
      </c>
      <c r="B41" s="24"/>
      <c r="C41" s="37"/>
      <c r="D41" s="37"/>
      <c r="E41" s="37"/>
      <c r="F41" s="24"/>
    </row>
    <row r="42" ht="18" hidden="1" customHeight="1" spans="1:6">
      <c r="A42" s="35" t="s">
        <v>134</v>
      </c>
      <c r="B42" s="24"/>
      <c r="C42" s="37"/>
      <c r="D42" s="37"/>
      <c r="E42" s="37"/>
      <c r="F42" s="24"/>
    </row>
    <row r="43" ht="18" hidden="1" customHeight="1" spans="1:6">
      <c r="A43" s="38" t="s">
        <v>172</v>
      </c>
      <c r="B43" s="24"/>
      <c r="C43" s="24"/>
      <c r="D43" s="24"/>
      <c r="E43" s="24"/>
      <c r="F43" s="24"/>
    </row>
    <row r="44" ht="18" hidden="1" customHeight="1" spans="1:6">
      <c r="A44" s="35" t="s">
        <v>173</v>
      </c>
      <c r="B44" s="24"/>
      <c r="C44" s="24"/>
      <c r="D44" s="24"/>
      <c r="E44" s="24"/>
      <c r="F44" s="24"/>
    </row>
    <row r="45" ht="18" hidden="1" customHeight="1" spans="1:6">
      <c r="A45" s="35" t="s">
        <v>174</v>
      </c>
      <c r="B45" s="24"/>
      <c r="C45" s="24"/>
      <c r="D45" s="24"/>
      <c r="E45" s="24"/>
      <c r="F45" s="24"/>
    </row>
    <row r="46" ht="18" customHeight="1" spans="1:6">
      <c r="A46" s="34" t="s">
        <v>164</v>
      </c>
      <c r="B46" s="24">
        <v>97.86</v>
      </c>
      <c r="C46" s="24">
        <v>97.86</v>
      </c>
      <c r="D46" s="24">
        <v>83.86</v>
      </c>
      <c r="E46" s="24">
        <v>14</v>
      </c>
      <c r="F46" s="24"/>
    </row>
    <row r="47" ht="18" customHeight="1" spans="1:6">
      <c r="A47" s="35" t="s">
        <v>175</v>
      </c>
      <c r="B47" s="24">
        <v>83.86</v>
      </c>
      <c r="C47" s="24">
        <v>83.86</v>
      </c>
      <c r="D47" s="24">
        <v>83.86</v>
      </c>
      <c r="E47" s="24"/>
      <c r="F47" s="24"/>
    </row>
    <row r="48" ht="18" customHeight="1" spans="1:6">
      <c r="A48" s="35" t="s">
        <v>166</v>
      </c>
      <c r="B48" s="24">
        <v>14</v>
      </c>
      <c r="C48" s="24">
        <v>14</v>
      </c>
      <c r="D48" s="24"/>
      <c r="E48" s="24">
        <v>14</v>
      </c>
      <c r="F48" s="24"/>
    </row>
    <row r="49" ht="18" customHeight="1" spans="1:6">
      <c r="A49" s="38" t="s">
        <v>176</v>
      </c>
      <c r="B49" s="39">
        <v>2649.24</v>
      </c>
      <c r="C49" s="39">
        <v>43.94</v>
      </c>
      <c r="D49" s="39"/>
      <c r="E49" s="39">
        <v>43.94</v>
      </c>
      <c r="F49" s="39">
        <v>2605.3</v>
      </c>
    </row>
    <row r="50" ht="18" hidden="1" customHeight="1" spans="1:6">
      <c r="A50" s="35" t="s">
        <v>177</v>
      </c>
      <c r="B50" s="24"/>
      <c r="C50" s="37"/>
      <c r="D50" s="37"/>
      <c r="E50" s="37"/>
      <c r="F50" s="24"/>
    </row>
    <row r="51" ht="18" hidden="1" customHeight="1" spans="1:6">
      <c r="A51" s="35" t="s">
        <v>104</v>
      </c>
      <c r="B51" s="24"/>
      <c r="C51" s="37"/>
      <c r="D51" s="37"/>
      <c r="E51" s="37"/>
      <c r="F51" s="24"/>
    </row>
    <row r="52" ht="18" hidden="1" customHeight="1" spans="1:6">
      <c r="A52" s="35" t="s">
        <v>106</v>
      </c>
      <c r="B52" s="24"/>
      <c r="C52" s="37"/>
      <c r="D52" s="37"/>
      <c r="E52" s="37"/>
      <c r="F52" s="24"/>
    </row>
    <row r="53" ht="18" hidden="1" customHeight="1" spans="1:6">
      <c r="A53" s="35" t="s">
        <v>178</v>
      </c>
      <c r="B53" s="24"/>
      <c r="C53" s="24"/>
      <c r="D53" s="24"/>
      <c r="E53" s="24"/>
      <c r="F53" s="24"/>
    </row>
    <row r="54" ht="18" customHeight="1" spans="1:6">
      <c r="A54" s="35" t="s">
        <v>179</v>
      </c>
      <c r="B54" s="40">
        <v>2649.24</v>
      </c>
      <c r="C54" s="40">
        <v>43.94</v>
      </c>
      <c r="D54" s="40"/>
      <c r="E54" s="40">
        <v>43.94</v>
      </c>
      <c r="F54" s="40">
        <v>2605.3</v>
      </c>
    </row>
    <row r="55" ht="18" hidden="1" customHeight="1" spans="1:6">
      <c r="A55" s="38" t="s">
        <v>180</v>
      </c>
      <c r="B55" s="24"/>
      <c r="C55" s="24"/>
      <c r="D55" s="24"/>
      <c r="E55" s="24"/>
      <c r="F55" s="24"/>
    </row>
    <row r="56" ht="18" hidden="1" customHeight="1" spans="1:6">
      <c r="A56" s="35" t="s">
        <v>140</v>
      </c>
      <c r="B56" s="24"/>
      <c r="C56" s="24"/>
      <c r="D56" s="24"/>
      <c r="E56" s="24"/>
      <c r="F56" s="24"/>
    </row>
    <row r="57" ht="18" hidden="1" customHeight="1" spans="1:6">
      <c r="A57" s="35" t="s">
        <v>141</v>
      </c>
      <c r="B57" s="24"/>
      <c r="C57" s="37"/>
      <c r="D57" s="37"/>
      <c r="E57" s="37"/>
      <c r="F57" s="24"/>
    </row>
    <row r="58" ht="18" hidden="1" customHeight="1" spans="1:6">
      <c r="A58" s="38" t="s">
        <v>181</v>
      </c>
      <c r="B58" s="24"/>
      <c r="C58" s="24"/>
      <c r="D58" s="24"/>
      <c r="E58" s="24"/>
      <c r="F58" s="24"/>
    </row>
    <row r="59" ht="18" hidden="1" customHeight="1" spans="1:6">
      <c r="A59" s="35" t="s">
        <v>109</v>
      </c>
      <c r="B59" s="24">
        <v>2649.24</v>
      </c>
      <c r="C59" s="37">
        <v>43.94</v>
      </c>
      <c r="D59" s="37"/>
      <c r="E59" s="37">
        <v>43.94</v>
      </c>
      <c r="F59" s="24">
        <v>2605.3</v>
      </c>
    </row>
    <row r="60" ht="18" hidden="1" customHeight="1" spans="1:6">
      <c r="A60" s="35" t="s">
        <v>110</v>
      </c>
      <c r="B60" s="24"/>
      <c r="C60" s="37"/>
      <c r="D60" s="37"/>
      <c r="E60" s="37"/>
      <c r="F60" s="24"/>
    </row>
    <row r="61" ht="18" hidden="1" customHeight="1" spans="1:6">
      <c r="A61" s="35" t="s">
        <v>111</v>
      </c>
      <c r="B61" s="24"/>
      <c r="C61" s="37"/>
      <c r="D61" s="37"/>
      <c r="E61" s="37"/>
      <c r="F61" s="24"/>
    </row>
    <row r="62" ht="18" hidden="1" customHeight="1" spans="1:6">
      <c r="A62" s="35" t="s">
        <v>112</v>
      </c>
      <c r="B62" s="24"/>
      <c r="C62" s="37"/>
      <c r="D62" s="37"/>
      <c r="E62" s="37"/>
      <c r="F62" s="24"/>
    </row>
    <row r="63" ht="18" hidden="1" customHeight="1" spans="1:6">
      <c r="A63" s="38" t="s">
        <v>182</v>
      </c>
      <c r="B63" s="24"/>
      <c r="C63" s="24"/>
      <c r="D63" s="24"/>
      <c r="E63" s="24"/>
      <c r="F63" s="24"/>
    </row>
    <row r="64" ht="18" hidden="1" customHeight="1" spans="1:6">
      <c r="A64" s="35" t="s">
        <v>183</v>
      </c>
      <c r="B64" s="24"/>
      <c r="C64" s="37"/>
      <c r="D64" s="37"/>
      <c r="E64" s="37"/>
      <c r="F64" s="24"/>
    </row>
    <row r="65" ht="18" hidden="1" customHeight="1" spans="1:6">
      <c r="A65" s="35" t="s">
        <v>184</v>
      </c>
      <c r="B65" s="24"/>
      <c r="C65" s="37"/>
      <c r="D65" s="37"/>
      <c r="E65" s="37"/>
      <c r="F65" s="24"/>
    </row>
    <row r="66" ht="18" hidden="1" customHeight="1" spans="1:6">
      <c r="A66" s="34" t="s">
        <v>185</v>
      </c>
      <c r="B66" s="24">
        <f t="shared" ref="B66:F66" si="0">SUM(B67:B70)</f>
        <v>0</v>
      </c>
      <c r="C66" s="24">
        <f t="shared" si="0"/>
        <v>0</v>
      </c>
      <c r="D66" s="24">
        <f t="shared" si="0"/>
        <v>0</v>
      </c>
      <c r="E66" s="24">
        <f t="shared" si="0"/>
        <v>0</v>
      </c>
      <c r="F66" s="24">
        <f t="shared" si="0"/>
        <v>0</v>
      </c>
    </row>
    <row r="67" ht="18" hidden="1" customHeight="1" spans="1:6">
      <c r="A67" s="35" t="s">
        <v>143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hidden="1" customHeight="1" spans="1:6">
      <c r="A68" s="35" t="s">
        <v>144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hidden="1" customHeight="1" spans="1:6">
      <c r="A69" s="35" t="s">
        <v>145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hidden="1" customHeight="1" spans="1:6">
      <c r="A70" s="35" t="s">
        <v>146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41" t="s">
        <v>33</v>
      </c>
      <c r="B71" s="24">
        <v>2747.1</v>
      </c>
      <c r="C71" s="24">
        <v>141.8</v>
      </c>
      <c r="D71" s="24">
        <v>83.86</v>
      </c>
      <c r="E71" s="24">
        <v>57.94</v>
      </c>
      <c r="F71" s="24">
        <v>2605.3</v>
      </c>
    </row>
    <row r="72" spans="1:6">
      <c r="A72" s="42" t="s">
        <v>147</v>
      </c>
      <c r="B72" s="42"/>
      <c r="C72" s="42"/>
      <c r="D72" s="42"/>
      <c r="E72" s="42"/>
      <c r="F72" s="42"/>
    </row>
  </sheetData>
  <mergeCells count="7">
    <mergeCell ref="A1:F1"/>
    <mergeCell ref="E2:F2"/>
    <mergeCell ref="C3:E3"/>
    <mergeCell ref="A72:F7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6" sqref="B6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186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187</v>
      </c>
    </row>
    <row r="5" ht="24" customHeight="1" spans="1:2">
      <c r="A5" s="24" t="s">
        <v>33</v>
      </c>
      <c r="B5" s="24">
        <v>12</v>
      </c>
    </row>
    <row r="6" ht="24" customHeight="1" spans="1:2">
      <c r="A6" s="27" t="s">
        <v>188</v>
      </c>
      <c r="B6" s="24"/>
    </row>
    <row r="7" ht="24" customHeight="1" spans="1:2">
      <c r="A7" s="27" t="s">
        <v>189</v>
      </c>
      <c r="B7" s="24"/>
    </row>
    <row r="8" ht="24" customHeight="1" spans="1:2">
      <c r="A8" s="27" t="s">
        <v>190</v>
      </c>
      <c r="B8" s="24">
        <v>12</v>
      </c>
    </row>
    <row r="9" ht="24" customHeight="1" spans="1:2">
      <c r="A9" s="27" t="s">
        <v>191</v>
      </c>
      <c r="B9" s="24">
        <v>12</v>
      </c>
    </row>
    <row r="10" ht="24" customHeight="1" spans="1:2">
      <c r="A10" s="27" t="s">
        <v>192</v>
      </c>
      <c r="B10" s="24"/>
    </row>
    <row r="11" ht="30.75" customHeight="1" spans="1:2">
      <c r="A11" s="28" t="s">
        <v>193</v>
      </c>
      <c r="B11" s="28"/>
    </row>
    <row r="12" ht="30.75" customHeight="1" spans="1:2">
      <c r="A12" s="29" t="s">
        <v>194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H107" sqref="H107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195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61</v>
      </c>
      <c r="D4" s="20"/>
      <c r="E4" s="21"/>
      <c r="F4" s="17" t="s">
        <v>62</v>
      </c>
    </row>
    <row r="5" ht="23.25" customHeight="1" spans="1:6">
      <c r="A5" s="22"/>
      <c r="B5" s="22"/>
      <c r="C5" s="23" t="s">
        <v>33</v>
      </c>
      <c r="D5" s="23" t="s">
        <v>66</v>
      </c>
      <c r="E5" s="23" t="s">
        <v>67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H107" sqref="H107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198</v>
      </c>
      <c r="B4" s="4"/>
      <c r="C4" s="5"/>
      <c r="D4" s="6"/>
      <c r="E4" s="6"/>
      <c r="F4" s="6"/>
      <c r="G4" s="7"/>
      <c r="H4" s="4" t="s">
        <v>199</v>
      </c>
      <c r="I4" s="4"/>
      <c r="J4" s="4"/>
      <c r="K4" s="4"/>
      <c r="L4" s="4"/>
      <c r="M4" s="4"/>
      <c r="N4" s="4"/>
    </row>
    <row r="5" ht="36.75" customHeight="1" spans="1:14">
      <c r="A5" s="4" t="s">
        <v>200</v>
      </c>
      <c r="B5" s="4"/>
      <c r="C5" s="5" t="s">
        <v>201</v>
      </c>
      <c r="D5" s="6"/>
      <c r="E5" s="6"/>
      <c r="F5" s="6"/>
      <c r="G5" s="6"/>
      <c r="H5" s="4" t="s">
        <v>202</v>
      </c>
      <c r="I5" s="4"/>
      <c r="J5" s="4"/>
      <c r="K5" s="4"/>
      <c r="L5" s="5"/>
      <c r="M5" s="6"/>
      <c r="N5" s="7"/>
    </row>
    <row r="6" ht="25.5" customHeight="1" spans="1:14">
      <c r="A6" s="8" t="s">
        <v>203</v>
      </c>
      <c r="B6" s="9"/>
      <c r="C6" s="10" t="s">
        <v>204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206</v>
      </c>
      <c r="B8" s="4"/>
      <c r="C8" s="4"/>
      <c r="D8" s="4"/>
      <c r="E8" s="4" t="s">
        <v>207</v>
      </c>
      <c r="F8" s="4"/>
      <c r="G8" s="4"/>
      <c r="H8" s="4"/>
      <c r="I8" s="4"/>
      <c r="J8" s="4"/>
      <c r="K8" s="4"/>
      <c r="L8" s="4"/>
      <c r="M8" s="4"/>
      <c r="N8" s="14" t="s">
        <v>208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209</v>
      </c>
      <c r="B10" s="13"/>
      <c r="C10" s="13"/>
      <c r="D10" s="13"/>
      <c r="E10" s="4" t="s">
        <v>210</v>
      </c>
      <c r="F10" s="4"/>
      <c r="G10" s="4" t="s">
        <v>211</v>
      </c>
      <c r="H10" s="4"/>
      <c r="I10" s="4"/>
      <c r="J10" s="4"/>
      <c r="K10" s="4" t="s">
        <v>212</v>
      </c>
      <c r="L10" s="4"/>
      <c r="M10" s="4"/>
      <c r="N10" s="4" t="s">
        <v>213</v>
      </c>
    </row>
    <row r="11" ht="21" customHeight="1" spans="1:14">
      <c r="A11" s="13"/>
      <c r="B11" s="13"/>
      <c r="C11" s="13"/>
      <c r="D11" s="13"/>
      <c r="E11" s="4" t="s">
        <v>214</v>
      </c>
      <c r="F11" s="4"/>
      <c r="G11" s="4" t="s">
        <v>215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218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219</v>
      </c>
      <c r="F19" s="4"/>
      <c r="G19" s="4" t="s">
        <v>220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E58B0124E28A41F585E0CD868B1C5672</vt:lpwstr>
  </property>
</Properties>
</file>